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5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  <sheet name="Лист6" sheetId="6" r:id="rId6"/>
  </sheets>
  <calcPr calcId="145621"/>
</workbook>
</file>

<file path=xl/calcChain.xml><?xml version="1.0" encoding="utf-8"?>
<calcChain xmlns="http://schemas.openxmlformats.org/spreadsheetml/2006/main">
  <c r="S26" i="6" l="1"/>
  <c r="P26" i="6"/>
  <c r="Q20" i="6"/>
  <c r="P20" i="6"/>
  <c r="O20" i="6"/>
  <c r="N20" i="6"/>
  <c r="S20" i="6" s="1"/>
  <c r="M20" i="6"/>
  <c r="L20" i="6"/>
  <c r="J20" i="6"/>
  <c r="I20" i="6"/>
  <c r="H20" i="6"/>
  <c r="G20" i="6"/>
  <c r="S17" i="6"/>
  <c r="P17" i="6"/>
  <c r="N17" i="6"/>
  <c r="M17" i="6"/>
  <c r="J17" i="6"/>
  <c r="I17" i="6"/>
  <c r="G17" i="6"/>
  <c r="S20" i="4"/>
  <c r="N20" i="5"/>
  <c r="M20" i="5"/>
  <c r="K22" i="5"/>
  <c r="S22" i="5"/>
  <c r="P22" i="5"/>
  <c r="J22" i="5"/>
  <c r="Q20" i="5"/>
  <c r="P20" i="5"/>
  <c r="O20" i="5"/>
  <c r="L20" i="5"/>
  <c r="S20" i="5" s="1"/>
  <c r="J20" i="5"/>
  <c r="I20" i="5"/>
  <c r="H20" i="5"/>
  <c r="G20" i="5"/>
  <c r="S17" i="5"/>
  <c r="P17" i="5"/>
  <c r="N17" i="5"/>
  <c r="M17" i="5"/>
  <c r="J17" i="5"/>
  <c r="I17" i="5"/>
  <c r="G17" i="5"/>
  <c r="K22" i="4"/>
  <c r="S22" i="4"/>
  <c r="S17" i="4" s="1"/>
  <c r="J22" i="4"/>
  <c r="Q20" i="4"/>
  <c r="O20" i="4"/>
  <c r="L20" i="4"/>
  <c r="N20" i="4" s="1"/>
  <c r="K20" i="4"/>
  <c r="J20" i="4"/>
  <c r="I20" i="4"/>
  <c r="H20" i="4"/>
  <c r="G20" i="4"/>
  <c r="N17" i="4"/>
  <c r="M17" i="4"/>
  <c r="K17" i="4"/>
  <c r="J17" i="4"/>
  <c r="I17" i="4"/>
  <c r="G17" i="4"/>
  <c r="J22" i="3"/>
  <c r="N22" i="3"/>
  <c r="S22" i="3" s="1"/>
  <c r="S17" i="3" s="1"/>
  <c r="Q20" i="3"/>
  <c r="O20" i="3"/>
  <c r="L20" i="3"/>
  <c r="N20" i="3" s="1"/>
  <c r="S20" i="3" s="1"/>
  <c r="K20" i="3"/>
  <c r="J20" i="3"/>
  <c r="I20" i="3"/>
  <c r="H20" i="3"/>
  <c r="G20" i="3"/>
  <c r="N17" i="3"/>
  <c r="M17" i="3"/>
  <c r="K17" i="3"/>
  <c r="J17" i="3"/>
  <c r="I17" i="3"/>
  <c r="G17" i="3"/>
  <c r="N22" i="1"/>
  <c r="S20" i="1"/>
  <c r="N20" i="1"/>
  <c r="K20" i="6" l="1"/>
  <c r="K17" i="6"/>
  <c r="K20" i="5"/>
  <c r="K17" i="5"/>
  <c r="P22" i="4"/>
  <c r="P22" i="3"/>
  <c r="O17" i="2"/>
  <c r="Q17" i="2"/>
  <c r="R17" i="2"/>
  <c r="M17" i="2"/>
  <c r="O25" i="2"/>
  <c r="N25" i="2"/>
  <c r="N17" i="2" s="1"/>
  <c r="P22" i="1"/>
  <c r="O20" i="1"/>
  <c r="Q20" i="1"/>
  <c r="H20" i="1"/>
  <c r="I20" i="1"/>
  <c r="J20" i="1"/>
  <c r="K20" i="1"/>
  <c r="L20" i="1"/>
  <c r="G20" i="1"/>
  <c r="S22" i="1"/>
  <c r="S17" i="1" s="1"/>
  <c r="K17" i="1"/>
  <c r="N17" i="1"/>
  <c r="M17" i="1"/>
  <c r="J17" i="1"/>
  <c r="I17" i="1"/>
  <c r="G17" i="1"/>
  <c r="P20" i="4" l="1"/>
  <c r="P17" i="4"/>
  <c r="P20" i="3"/>
  <c r="P17" i="3"/>
  <c r="P25" i="2"/>
  <c r="P17" i="2" s="1"/>
  <c r="S25" i="2"/>
  <c r="S17" i="2" s="1"/>
  <c r="P20" i="1" l="1"/>
  <c r="P17" i="1"/>
</calcChain>
</file>

<file path=xl/sharedStrings.xml><?xml version="1.0" encoding="utf-8"?>
<sst xmlns="http://schemas.openxmlformats.org/spreadsheetml/2006/main" count="433" uniqueCount="60">
  <si>
    <r>
      <t>ՀՀ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ֆինանսների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նախարարի</t>
    </r>
  </si>
  <si>
    <r>
      <t xml:space="preserve">2013 </t>
    </r>
    <r>
      <rPr>
        <b/>
        <sz val="7"/>
        <color theme="1"/>
        <rFont val="Sylfaen"/>
        <family val="1"/>
        <charset val="204"/>
      </rPr>
      <t>թվականի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հոկտեմբերի</t>
    </r>
    <r>
      <rPr>
        <b/>
        <sz val="7"/>
        <color theme="1"/>
        <rFont val="Times New Roman"/>
        <family val="1"/>
        <charset val="204"/>
      </rPr>
      <t xml:space="preserve"> 10-</t>
    </r>
    <r>
      <rPr>
        <b/>
        <sz val="7"/>
        <color theme="1"/>
        <rFont val="Sylfaen"/>
        <family val="1"/>
        <charset val="204"/>
      </rPr>
      <t>ի</t>
    </r>
  </si>
  <si>
    <r>
      <t>N 896-</t>
    </r>
    <r>
      <rPr>
        <b/>
        <sz val="7"/>
        <color theme="1"/>
        <rFont val="Sylfaen"/>
        <family val="1"/>
        <charset val="204"/>
      </rPr>
      <t>Ն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հրամանի</t>
    </r>
  </si>
  <si>
    <t>ԾԱՆՈՒՑՈՒՄ</t>
  </si>
  <si>
    <r>
      <t xml:space="preserve">2014 </t>
    </r>
    <r>
      <rPr>
        <b/>
        <sz val="7"/>
        <color theme="1"/>
        <rFont val="Sylfaen"/>
        <family val="1"/>
        <charset val="204"/>
      </rPr>
      <t>ԹՎԱԿԱՆԻ</t>
    </r>
    <r>
      <rPr>
        <b/>
        <sz val="7"/>
        <color theme="1"/>
        <rFont val="Times New Roman"/>
        <family val="1"/>
        <charset val="204"/>
      </rPr>
      <t xml:space="preserve">  </t>
    </r>
    <r>
      <rPr>
        <b/>
        <sz val="7"/>
        <color theme="1"/>
        <rFont val="Sylfaen"/>
        <family val="1"/>
        <charset val="204"/>
      </rPr>
      <t>ԳՆՈՒՄՆԵՐԻ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ՊԼԱՆՈՒՄ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ՓՈՓՈԽՈՒԹՈՒՆՆԵՐԻ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ԵՎ</t>
    </r>
    <r>
      <rPr>
        <b/>
        <sz val="7"/>
        <color theme="1"/>
        <rFont val="Times New Roman"/>
        <family val="1"/>
        <charset val="204"/>
      </rPr>
      <t>/</t>
    </r>
    <r>
      <rPr>
        <b/>
        <sz val="7"/>
        <color theme="1"/>
        <rFont val="Sylfaen"/>
        <family val="1"/>
        <charset val="204"/>
      </rPr>
      <t>ԿԱՄ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ԼՐԱՑՈՒՄՆԵՐԻ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ՄԱՍԻՆ</t>
    </r>
  </si>
  <si>
    <r>
      <t xml:space="preserve">                                                                 1. </t>
    </r>
    <r>
      <rPr>
        <b/>
        <sz val="7"/>
        <color theme="1"/>
        <rFont val="Sylfaen"/>
        <family val="1"/>
        <charset val="204"/>
      </rPr>
      <t>Պատվիրատուի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անվանում  Բյուրեղավանի քաղաքապետարանը</t>
    </r>
  </si>
  <si>
    <r>
      <t xml:space="preserve">                                                                              3. </t>
    </r>
    <r>
      <rPr>
        <b/>
        <sz val="7"/>
        <color theme="1"/>
        <rFont val="Sylfaen"/>
        <family val="1"/>
        <charset val="204"/>
      </rPr>
      <t>Ծրագրի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դասման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բյուջետային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ծախսերի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գործառական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դասակարգման</t>
    </r>
  </si>
  <si>
    <r>
      <t>Բաժին</t>
    </r>
    <r>
      <rPr>
        <b/>
        <sz val="7"/>
        <color theme="1"/>
        <rFont val="Times New Roman"/>
        <family val="1"/>
        <charset val="204"/>
      </rPr>
      <t xml:space="preserve"> N</t>
    </r>
  </si>
  <si>
    <r>
      <t>Խումբ</t>
    </r>
    <r>
      <rPr>
        <b/>
        <sz val="7"/>
        <color theme="1"/>
        <rFont val="Times New Roman"/>
        <family val="1"/>
        <charset val="204"/>
      </rPr>
      <t xml:space="preserve"> N</t>
    </r>
  </si>
  <si>
    <r>
      <t>Դաս</t>
    </r>
    <r>
      <rPr>
        <b/>
        <sz val="7"/>
        <color theme="1"/>
        <rFont val="Times New Roman"/>
        <family val="1"/>
        <charset val="204"/>
      </rPr>
      <t xml:space="preserve"> N</t>
    </r>
  </si>
  <si>
    <t>NN</t>
  </si>
  <si>
    <r>
      <t>Գործող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գնումների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պլանում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փոփոխության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ենթարկվող</t>
    </r>
    <r>
      <rPr>
        <b/>
        <sz val="7"/>
        <color theme="1"/>
        <rFont val="Times New Roman"/>
        <family val="1"/>
        <charset val="204"/>
      </rPr>
      <t xml:space="preserve">, </t>
    </r>
    <r>
      <rPr>
        <b/>
        <sz val="7"/>
        <color theme="1"/>
        <rFont val="Sylfaen"/>
        <family val="1"/>
        <charset val="204"/>
      </rPr>
      <t>կամ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նոր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լրացվող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գնման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առարկայի</t>
    </r>
  </si>
  <si>
    <r>
      <t>Կնքված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պայմանագրերի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համաձայն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ընթացիկ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տարվա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ընթացքում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գնվելիք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գնման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առարկայի</t>
    </r>
  </si>
  <si>
    <r>
      <t> </t>
    </r>
    <r>
      <rPr>
        <b/>
        <sz val="7"/>
        <color theme="1"/>
        <rFont val="Sylfaen"/>
        <family val="1"/>
        <charset val="204"/>
      </rPr>
      <t>Գնումների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պլանում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նշված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գնման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առարկայի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ձեռքբերման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համար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նախատեսված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հատկացումների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ազատ</t>
    </r>
    <r>
      <rPr>
        <b/>
        <sz val="7"/>
        <color theme="1"/>
        <rFont val="Times New Roman"/>
        <family val="1"/>
        <charset val="204"/>
      </rPr>
      <t xml:space="preserve"> (</t>
    </r>
    <r>
      <rPr>
        <b/>
        <sz val="7"/>
        <color theme="1"/>
        <rFont val="Sylfaen"/>
        <family val="1"/>
        <charset val="204"/>
      </rPr>
      <t>կնքված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պայմա</t>
    </r>
    <r>
      <rPr>
        <b/>
        <sz val="7"/>
        <color theme="1"/>
        <rFont val="Times New Roman"/>
        <family val="1"/>
        <charset val="204"/>
      </rPr>
      <t>-</t>
    </r>
    <r>
      <rPr>
        <b/>
        <sz val="7"/>
        <color theme="1"/>
        <rFont val="Sylfaen"/>
        <family val="1"/>
        <charset val="204"/>
      </rPr>
      <t>նագրերով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չընդգրկված</t>
    </r>
    <r>
      <rPr>
        <b/>
        <sz val="7"/>
        <color theme="1"/>
        <rFont val="Times New Roman"/>
        <family val="1"/>
        <charset val="204"/>
      </rPr>
      <t xml:space="preserve">) </t>
    </r>
    <r>
      <rPr>
        <b/>
        <sz val="7"/>
        <color theme="1"/>
        <rFont val="Sylfaen"/>
        <family val="1"/>
        <charset val="204"/>
      </rPr>
      <t>մնացորդը</t>
    </r>
    <r>
      <rPr>
        <b/>
        <sz val="7"/>
        <color theme="1"/>
        <rFont val="Times New Roman"/>
        <family val="1"/>
        <charset val="204"/>
      </rPr>
      <t xml:space="preserve"> (</t>
    </r>
    <r>
      <rPr>
        <b/>
        <sz val="7"/>
        <color theme="1"/>
        <rFont val="Sylfaen"/>
        <family val="1"/>
        <charset val="204"/>
      </rPr>
      <t>հազար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դրամ</t>
    </r>
    <r>
      <rPr>
        <b/>
        <sz val="7"/>
        <color theme="1"/>
        <rFont val="Times New Roman"/>
        <family val="1"/>
        <charset val="204"/>
      </rPr>
      <t>-</t>
    </r>
    <r>
      <rPr>
        <b/>
        <sz val="7"/>
        <color theme="1"/>
        <rFont val="Sylfaen"/>
        <family val="1"/>
        <charset val="204"/>
      </rPr>
      <t>ներով</t>
    </r>
    <r>
      <rPr>
        <b/>
        <sz val="7"/>
        <color theme="1"/>
        <rFont val="Times New Roman"/>
        <family val="1"/>
        <charset val="204"/>
      </rPr>
      <t xml:space="preserve">) </t>
    </r>
    <r>
      <rPr>
        <b/>
        <sz val="7"/>
        <color theme="1"/>
        <rFont val="Sylfaen"/>
        <family val="1"/>
        <charset val="204"/>
      </rPr>
      <t>ս</t>
    </r>
    <r>
      <rPr>
        <b/>
        <sz val="7"/>
        <color theme="1"/>
        <rFont val="Times New Roman"/>
        <family val="1"/>
        <charset val="204"/>
      </rPr>
      <t>.5-</t>
    </r>
    <r>
      <rPr>
        <b/>
        <sz val="7"/>
        <color theme="1"/>
        <rFont val="Sylfaen"/>
        <family val="1"/>
        <charset val="204"/>
      </rPr>
      <t>ս</t>
    </r>
    <r>
      <rPr>
        <b/>
        <sz val="7"/>
        <color theme="1"/>
        <rFont val="Times New Roman"/>
        <family val="1"/>
        <charset val="204"/>
      </rPr>
      <t>.8</t>
    </r>
  </si>
  <si>
    <r>
      <t> </t>
    </r>
    <r>
      <rPr>
        <b/>
        <sz val="7"/>
        <color theme="1"/>
        <rFont val="Sylfaen"/>
        <family val="1"/>
        <charset val="204"/>
      </rPr>
      <t>Գնումների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պլանում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առաջարկվող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փոփոխության</t>
    </r>
    <r>
      <rPr>
        <b/>
        <sz val="7"/>
        <color theme="1"/>
        <rFont val="Times New Roman"/>
        <family val="1"/>
        <charset val="204"/>
      </rPr>
      <t xml:space="preserve"> (</t>
    </r>
    <r>
      <rPr>
        <b/>
        <sz val="7"/>
        <color theme="1"/>
        <rFont val="Sylfaen"/>
        <family val="1"/>
        <charset val="204"/>
      </rPr>
      <t>լրացման</t>
    </r>
    <r>
      <rPr>
        <b/>
        <sz val="7"/>
        <color theme="1"/>
        <rFont val="Times New Roman"/>
        <family val="1"/>
        <charset val="204"/>
      </rPr>
      <t>)</t>
    </r>
  </si>
  <si>
    <r>
      <t>Գնումների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պլանում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կատարված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փոփոխությունից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հետո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գնմնան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առարկայի</t>
    </r>
  </si>
  <si>
    <r>
      <t>Գնումների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պլանով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նախատեսված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հատկացումների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գումարների</t>
    </r>
    <r>
      <rPr>
        <b/>
        <sz val="7"/>
        <color theme="1"/>
        <rFont val="Times New Roman"/>
        <family val="1"/>
        <charset val="204"/>
      </rPr>
      <t> առաջարկվող փոփոխությունները ըստ բյուջետային ծախսերի տնտեսագիտական դասակարգման հոդվածների</t>
    </r>
  </si>
  <si>
    <r>
      <t>Գնման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ձևը /ընթացակարգը/</t>
    </r>
  </si>
  <si>
    <r>
      <t>Միջանցիկ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կոդը</t>
    </r>
    <r>
      <rPr>
        <b/>
        <sz val="7"/>
        <color theme="1"/>
        <rFont val="Times New Roman"/>
        <family val="1"/>
        <charset val="204"/>
      </rPr>
      <t xml:space="preserve">` </t>
    </r>
    <r>
      <rPr>
        <b/>
        <sz val="7"/>
        <color theme="1"/>
        <rFont val="Sylfaen"/>
        <family val="1"/>
        <charset val="204"/>
      </rPr>
      <t>ըստ</t>
    </r>
    <r>
      <rPr>
        <b/>
        <sz val="7"/>
        <color theme="1"/>
        <rFont val="Times New Roman"/>
        <family val="1"/>
        <charset val="204"/>
      </rPr>
      <t xml:space="preserve"> CPV </t>
    </r>
    <r>
      <rPr>
        <b/>
        <sz val="7"/>
        <color theme="1"/>
        <rFont val="Sylfaen"/>
        <family val="1"/>
        <charset val="204"/>
      </rPr>
      <t>դասակարգման</t>
    </r>
  </si>
  <si>
    <t>անվանումը</t>
  </si>
  <si>
    <r>
      <t>չափման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միավորը</t>
    </r>
  </si>
  <si>
    <r>
      <t>հաստատված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քանակը</t>
    </r>
  </si>
  <si>
    <r>
      <t>ձեռքբերման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ծախսերի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տարեկան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գումարը</t>
    </r>
    <r>
      <rPr>
        <b/>
        <sz val="7"/>
        <color theme="1"/>
        <rFont val="Times New Roman"/>
        <family val="1"/>
        <charset val="204"/>
      </rPr>
      <t>(</t>
    </r>
    <r>
      <rPr>
        <b/>
        <sz val="7"/>
        <color theme="1"/>
        <rFont val="Sylfaen"/>
        <family val="1"/>
        <charset val="204"/>
      </rPr>
      <t>հազար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դրամներով</t>
    </r>
    <r>
      <rPr>
        <b/>
        <sz val="7"/>
        <color theme="1"/>
        <rFont val="Times New Roman"/>
        <family val="1"/>
        <charset val="204"/>
      </rPr>
      <t>)</t>
    </r>
  </si>
  <si>
    <t>քանակը</t>
  </si>
  <si>
    <r>
      <t>միավորի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գինը</t>
    </r>
    <r>
      <rPr>
        <b/>
        <sz val="7"/>
        <color theme="1"/>
        <rFont val="Times New Roman"/>
        <family val="1"/>
        <charset val="204"/>
      </rPr>
      <t xml:space="preserve"> (</t>
    </r>
    <r>
      <rPr>
        <b/>
        <sz val="7"/>
        <color theme="1"/>
        <rFont val="Sylfaen"/>
        <family val="1"/>
        <charset val="204"/>
      </rPr>
      <t>դրամ</t>
    </r>
    <r>
      <rPr>
        <b/>
        <sz val="7"/>
        <color theme="1"/>
        <rFont val="Times New Roman"/>
        <family val="1"/>
        <charset val="204"/>
      </rPr>
      <t>-</t>
    </r>
    <r>
      <rPr>
        <b/>
        <sz val="7"/>
        <color theme="1"/>
        <rFont val="Sylfaen"/>
        <family val="1"/>
        <charset val="204"/>
      </rPr>
      <t>ներով</t>
    </r>
    <r>
      <rPr>
        <b/>
        <sz val="7"/>
        <color theme="1"/>
        <rFont val="Times New Roman"/>
        <family val="1"/>
        <charset val="204"/>
      </rPr>
      <t>)</t>
    </r>
  </si>
  <si>
    <r>
      <t>ձեռքբերման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ծախսերի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տարեկան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գումարը</t>
    </r>
    <r>
      <rPr>
        <b/>
        <sz val="7"/>
        <color theme="1"/>
        <rFont val="Times New Roman"/>
        <family val="1"/>
        <charset val="204"/>
      </rPr>
      <t>(</t>
    </r>
    <r>
      <rPr>
        <b/>
        <sz val="7"/>
        <color theme="1"/>
        <rFont val="Sylfaen"/>
        <family val="1"/>
        <charset val="204"/>
      </rPr>
      <t>հազար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դրամներով</t>
    </r>
    <r>
      <rPr>
        <b/>
        <sz val="7"/>
        <color theme="1"/>
        <rFont val="Times New Roman"/>
        <family val="1"/>
        <charset val="204"/>
      </rPr>
      <t>) (</t>
    </r>
    <r>
      <rPr>
        <b/>
        <sz val="7"/>
        <color theme="1"/>
        <rFont val="Sylfaen"/>
        <family val="1"/>
        <charset val="204"/>
      </rPr>
      <t>ս</t>
    </r>
    <r>
      <rPr>
        <b/>
        <sz val="7"/>
        <color theme="1"/>
        <rFont val="Times New Roman"/>
        <family val="1"/>
        <charset val="204"/>
      </rPr>
      <t>.7x</t>
    </r>
    <r>
      <rPr>
        <b/>
        <sz val="7"/>
        <color theme="1"/>
        <rFont val="Sylfaen"/>
        <family val="1"/>
        <charset val="204"/>
      </rPr>
      <t>ս</t>
    </r>
    <r>
      <rPr>
        <b/>
        <sz val="7"/>
        <color theme="1"/>
        <rFont val="Times New Roman"/>
        <family val="1"/>
        <charset val="204"/>
      </rPr>
      <t>.6)/1000</t>
    </r>
  </si>
  <si>
    <r>
      <t>տարեկան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գումարը</t>
    </r>
    <r>
      <rPr>
        <b/>
        <sz val="7"/>
        <color theme="1"/>
        <rFont val="Times New Roman"/>
        <family val="1"/>
        <charset val="204"/>
      </rPr>
      <t xml:space="preserve"> (</t>
    </r>
    <r>
      <rPr>
        <b/>
        <sz val="7"/>
        <color theme="1"/>
        <rFont val="Sylfaen"/>
        <family val="1"/>
        <charset val="204"/>
      </rPr>
      <t>հազար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դրամներով</t>
    </r>
    <r>
      <rPr>
        <b/>
        <sz val="7"/>
        <color theme="1"/>
        <rFont val="Times New Roman"/>
        <family val="1"/>
        <charset val="204"/>
      </rPr>
      <t>) (</t>
    </r>
    <r>
      <rPr>
        <b/>
        <sz val="7"/>
        <color theme="1"/>
        <rFont val="Sylfaen"/>
        <family val="1"/>
        <charset val="204"/>
      </rPr>
      <t>ս</t>
    </r>
    <r>
      <rPr>
        <b/>
        <sz val="7"/>
        <color theme="1"/>
        <rFont val="Times New Roman"/>
        <family val="1"/>
        <charset val="204"/>
      </rPr>
      <t>.11x</t>
    </r>
    <r>
      <rPr>
        <b/>
        <sz val="7"/>
        <color theme="1"/>
        <rFont val="Sylfaen"/>
        <family val="1"/>
        <charset val="204"/>
      </rPr>
      <t>ս</t>
    </r>
    <r>
      <rPr>
        <b/>
        <sz val="7"/>
        <color theme="1"/>
        <rFont val="Times New Roman"/>
        <family val="1"/>
        <charset val="204"/>
      </rPr>
      <t>.10)/1000</t>
    </r>
  </si>
  <si>
    <r>
      <t>քանակը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ս</t>
    </r>
    <r>
      <rPr>
        <b/>
        <sz val="7"/>
        <color theme="1"/>
        <rFont val="Times New Roman"/>
        <family val="1"/>
        <charset val="204"/>
      </rPr>
      <t>.4+</t>
    </r>
    <r>
      <rPr>
        <b/>
        <sz val="7"/>
        <color theme="1"/>
        <rFont val="Sylfaen"/>
        <family val="1"/>
        <charset val="204"/>
      </rPr>
      <t>ս</t>
    </r>
    <r>
      <rPr>
        <b/>
        <sz val="7"/>
        <color theme="1"/>
        <rFont val="Times New Roman"/>
        <family val="1"/>
        <charset val="204"/>
      </rPr>
      <t>.10</t>
    </r>
  </si>
  <si>
    <r>
      <t>ձեռքբերման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ծախսերի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տարեկան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գումարը</t>
    </r>
    <r>
      <rPr>
        <b/>
        <sz val="7"/>
        <color theme="1"/>
        <rFont val="Times New Roman"/>
        <family val="1"/>
        <charset val="204"/>
      </rPr>
      <t xml:space="preserve"> (</t>
    </r>
    <r>
      <rPr>
        <b/>
        <sz val="7"/>
        <color theme="1"/>
        <rFont val="Sylfaen"/>
        <family val="1"/>
        <charset val="204"/>
      </rPr>
      <t>հազար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դրամներով</t>
    </r>
    <r>
      <rPr>
        <b/>
        <sz val="7"/>
        <color theme="1"/>
        <rFont val="Times New Roman"/>
        <family val="1"/>
        <charset val="204"/>
      </rPr>
      <t>)</t>
    </r>
    <r>
      <rPr>
        <b/>
        <sz val="7"/>
        <color theme="1"/>
        <rFont val="Sylfaen"/>
        <family val="1"/>
        <charset val="204"/>
      </rPr>
      <t>ս</t>
    </r>
    <r>
      <rPr>
        <b/>
        <sz val="7"/>
        <color theme="1"/>
        <rFont val="Times New Roman"/>
        <family val="1"/>
        <charset val="204"/>
      </rPr>
      <t>.5+</t>
    </r>
    <r>
      <rPr>
        <b/>
        <sz val="7"/>
        <color theme="1"/>
        <rFont val="Sylfaen"/>
        <family val="1"/>
        <charset val="204"/>
      </rPr>
      <t>ս</t>
    </r>
    <r>
      <rPr>
        <b/>
        <sz val="7"/>
        <color theme="1"/>
        <rFont val="Times New Roman"/>
        <family val="1"/>
        <charset val="204"/>
      </rPr>
      <t>.12</t>
    </r>
  </si>
  <si>
    <r>
      <t>հոդվածի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անվանումը</t>
    </r>
  </si>
  <si>
    <r>
      <t>Հատկա</t>
    </r>
    <r>
      <rPr>
        <b/>
        <sz val="7"/>
        <color theme="1"/>
        <rFont val="Times New Roman"/>
        <family val="1"/>
        <charset val="204"/>
      </rPr>
      <t>-</t>
    </r>
    <r>
      <rPr>
        <b/>
        <sz val="7"/>
        <color theme="1"/>
        <rFont val="Sylfaen"/>
        <family val="1"/>
        <charset val="204"/>
      </rPr>
      <t>ցումների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գումարը</t>
    </r>
    <r>
      <rPr>
        <b/>
        <sz val="7"/>
        <color theme="1"/>
        <rFont val="Times New Roman"/>
        <family val="1"/>
        <charset val="204"/>
      </rPr>
      <t xml:space="preserve"> (</t>
    </r>
    <r>
      <rPr>
        <b/>
        <sz val="7"/>
        <color theme="1"/>
        <rFont val="Sylfaen"/>
        <family val="1"/>
        <charset val="204"/>
      </rPr>
      <t>հազար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դրամներով</t>
    </r>
    <r>
      <rPr>
        <b/>
        <sz val="7"/>
        <color theme="1"/>
        <rFont val="Times New Roman"/>
        <family val="1"/>
        <charset val="204"/>
      </rPr>
      <t xml:space="preserve">) </t>
    </r>
    <r>
      <rPr>
        <b/>
        <sz val="7"/>
        <color theme="1"/>
        <rFont val="Sylfaen"/>
        <family val="1"/>
        <charset val="204"/>
      </rPr>
      <t>ս</t>
    </r>
    <r>
      <rPr>
        <b/>
        <sz val="7"/>
        <color theme="1"/>
        <rFont val="Times New Roman"/>
        <family val="1"/>
        <charset val="204"/>
      </rPr>
      <t>.17=</t>
    </r>
    <r>
      <rPr>
        <b/>
        <sz val="7"/>
        <color theme="1"/>
        <rFont val="Sylfaen"/>
        <family val="1"/>
        <charset val="204"/>
      </rPr>
      <t>ս</t>
    </r>
    <r>
      <rPr>
        <b/>
        <sz val="7"/>
        <color theme="1"/>
        <rFont val="Times New Roman"/>
        <family val="1"/>
        <charset val="204"/>
      </rPr>
      <t>.12</t>
    </r>
  </si>
  <si>
    <t>x</t>
  </si>
  <si>
    <t>ԱՄԲՈՂՋԸ</t>
  </si>
  <si>
    <r>
      <t>այդ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թվում</t>
    </r>
    <r>
      <rPr>
        <b/>
        <sz val="7"/>
        <color theme="1"/>
        <rFont val="Times New Roman"/>
        <family val="1"/>
        <charset val="204"/>
      </rPr>
      <t>`</t>
    </r>
  </si>
  <si>
    <r>
      <t>Ա</t>
    </r>
    <r>
      <rPr>
        <b/>
        <sz val="7"/>
        <color theme="1"/>
        <rFont val="Times New Roman"/>
        <family val="1"/>
        <charset val="204"/>
      </rPr>
      <t xml:space="preserve">. </t>
    </r>
    <r>
      <rPr>
        <b/>
        <sz val="7"/>
        <color theme="1"/>
        <rFont val="Sylfaen"/>
        <family val="1"/>
        <charset val="204"/>
      </rPr>
      <t>Գնումների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պլանում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կատարվող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փոփոխություններ</t>
    </r>
  </si>
  <si>
    <t>ԸՆԴԱՄԵՆԸ</t>
  </si>
  <si>
    <r>
      <t>որից</t>
    </r>
    <r>
      <rPr>
        <sz val="7"/>
        <color theme="1"/>
        <rFont val="Times New Roman"/>
        <family val="1"/>
        <charset val="204"/>
      </rPr>
      <t>`</t>
    </r>
  </si>
  <si>
    <t>դրամ</t>
  </si>
  <si>
    <r>
      <t>Բ</t>
    </r>
    <r>
      <rPr>
        <b/>
        <sz val="7"/>
        <color theme="1"/>
        <rFont val="Times New Roman"/>
        <family val="1"/>
        <charset val="204"/>
      </rPr>
      <t xml:space="preserve">. </t>
    </r>
    <r>
      <rPr>
        <b/>
        <sz val="7"/>
        <color theme="1"/>
        <rFont val="Sylfaen"/>
        <family val="1"/>
        <charset val="204"/>
      </rPr>
      <t>Գնումների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պլանում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կատարվող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լրացումներ</t>
    </r>
  </si>
  <si>
    <t>Ֆինանսատնտեսական բաժնի պետ՝ ----------------------------   Լ. Պողոսյան</t>
  </si>
  <si>
    <t>Գնումների համակարգող՝ ---------------------- Ա. Իգիթյան</t>
  </si>
  <si>
    <t>ԲԸԱՀ</t>
  </si>
  <si>
    <t>Աշխատակազմի մասնագիտական զարգացման ծառաոյություններ</t>
  </si>
  <si>
    <t>՛01</t>
  </si>
  <si>
    <r>
      <t xml:space="preserve">                                                                                                                                                    2. </t>
    </r>
    <r>
      <rPr>
        <b/>
        <sz val="7"/>
        <color theme="1"/>
        <rFont val="Sylfaen"/>
        <family val="1"/>
        <charset val="204"/>
      </rPr>
      <t>Ծրագրի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անվանումը՝ Օրենսդիր և գործադիր մարմիններ</t>
    </r>
  </si>
  <si>
    <r>
      <t xml:space="preserve">                                                                                                         2. </t>
    </r>
    <r>
      <rPr>
        <b/>
        <sz val="7"/>
        <color theme="1"/>
        <rFont val="Sylfaen"/>
        <family val="1"/>
        <charset val="204"/>
      </rPr>
      <t>Ծրագրի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անվանումը՝ Կառավարչական ծառայություններ</t>
    </r>
  </si>
  <si>
    <t>Կառավարչական ծառայություններ</t>
  </si>
  <si>
    <t>՛05</t>
  </si>
  <si>
    <r>
      <t xml:space="preserve">   2. </t>
    </r>
    <r>
      <rPr>
        <b/>
        <sz val="7"/>
        <color theme="1"/>
        <rFont val="Sylfaen"/>
        <family val="1"/>
        <charset val="204"/>
      </rPr>
      <t>Ծրագրի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անվանումը՝ Աղբահանում</t>
    </r>
  </si>
  <si>
    <t>Տրանսպորտային սարքավորումներ</t>
  </si>
  <si>
    <t>՛06</t>
  </si>
  <si>
    <r>
      <t xml:space="preserve">                2. </t>
    </r>
    <r>
      <rPr>
        <b/>
        <sz val="7"/>
        <color theme="1"/>
        <rFont val="Sylfaen"/>
        <family val="1"/>
        <charset val="204"/>
      </rPr>
      <t>Ծրագրի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անվանումը՝ Համայնքի զարգացում</t>
    </r>
  </si>
  <si>
    <t>Գլխավոր հատակագիծ</t>
  </si>
  <si>
    <t>՛08</t>
  </si>
  <si>
    <r>
      <t xml:space="preserve">                2. </t>
    </r>
    <r>
      <rPr>
        <b/>
        <sz val="7"/>
        <color theme="1"/>
        <rFont val="Sylfaen"/>
        <family val="1"/>
        <charset val="204"/>
      </rPr>
      <t>Ծրագրի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անվանումը՝ Հասարակական կազմակերպություններ և արհմիություններ</t>
    </r>
  </si>
  <si>
    <t>Կրոնական հասարակական կազմակերպություններ</t>
  </si>
  <si>
    <t>ՊԸ</t>
  </si>
  <si>
    <t>՛09</t>
  </si>
  <si>
    <r>
      <t xml:space="preserve">                2. </t>
    </r>
    <r>
      <rPr>
        <b/>
        <sz val="7"/>
        <color theme="1"/>
        <rFont val="Sylfaen"/>
        <family val="1"/>
        <charset val="204"/>
      </rPr>
      <t>Ծրագրի</t>
    </r>
    <r>
      <rPr>
        <b/>
        <sz val="7"/>
        <color theme="1"/>
        <rFont val="Times New Roman"/>
        <family val="1"/>
        <charset val="204"/>
      </rPr>
      <t xml:space="preserve"> </t>
    </r>
    <r>
      <rPr>
        <b/>
        <sz val="7"/>
        <color theme="1"/>
        <rFont val="Sylfaen"/>
        <family val="1"/>
        <charset val="204"/>
      </rPr>
      <t>անվանումը՝ Տարրական կրթություն</t>
    </r>
  </si>
  <si>
    <t>Գրենական և տնտեսական ապրանքներ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</si>
</sst>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b/>
      <sz val="7"/>
      <color theme="1"/>
      <name val="Sylfaen"/>
      <family val="1"/>
      <charset val="204"/>
    </font>
    <font>
      <b/>
      <sz val="7"/>
      <color theme="1"/>
      <name val="Times New Roman"/>
      <family val="1"/>
      <charset val="204"/>
    </font>
    <font>
      <sz val="7"/>
      <color theme="1"/>
      <name val="Calibri"/>
      <family val="2"/>
      <scheme val="minor"/>
    </font>
    <font>
      <sz val="7"/>
      <color theme="1"/>
      <name val="Times New Roman"/>
      <family val="1"/>
      <charset val="204"/>
    </font>
    <font>
      <sz val="7"/>
      <color theme="1"/>
      <name val="Calibri"/>
      <family val="2"/>
      <charset val="204"/>
      <scheme val="minor"/>
    </font>
    <font>
      <sz val="7"/>
      <color theme="1"/>
      <name val="Sylfaen"/>
      <family val="1"/>
      <charset val="204"/>
    </font>
    <font>
      <sz val="10"/>
      <color theme="1"/>
      <name val="Arial Armenian"/>
      <family val="2"/>
    </font>
  </fonts>
  <fills count="3">
    <fill>
      <patternFill patternType="none"/>
    </fill>
    <fill>
      <patternFill patternType="gray125"/>
    </fill>
    <fill>
      <patternFill patternType="solid">
        <fgColor rgb="FF666666"/>
        <bgColor indexed="64"/>
      </patternFill>
    </fill>
  </fills>
  <borders count="22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3" fillId="0" borderId="0" xfId="0" applyFont="1"/>
    <xf numFmtId="0" fontId="4" fillId="0" borderId="2" xfId="0" quotePrefix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vertical="center"/>
    </xf>
    <xf numFmtId="164" fontId="2" fillId="2" borderId="2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vertical="center"/>
    </xf>
    <xf numFmtId="0" fontId="4" fillId="2" borderId="2" xfId="0" applyFont="1" applyFill="1" applyBorder="1" applyAlignment="1">
      <alignment horizontal="center" vertical="center"/>
    </xf>
    <xf numFmtId="1" fontId="2" fillId="2" borderId="2" xfId="0" applyNumberFormat="1" applyFont="1" applyFill="1" applyBorder="1" applyAlignment="1">
      <alignment horizontal="center" vertical="center"/>
    </xf>
    <xf numFmtId="2" fontId="2" fillId="2" borderId="2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164" fontId="2" fillId="0" borderId="16" xfId="0" applyNumberFormat="1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6" fillId="0" borderId="17" xfId="0" applyFont="1" applyBorder="1" applyAlignment="1">
      <alignment vertical="center"/>
    </xf>
    <xf numFmtId="0" fontId="6" fillId="0" borderId="18" xfId="0" applyFont="1" applyBorder="1" applyAlignment="1">
      <alignment vertical="center"/>
    </xf>
    <xf numFmtId="0" fontId="7" fillId="0" borderId="0" xfId="0" applyFont="1" applyAlignment="1">
      <alignment horizontal="center"/>
    </xf>
    <xf numFmtId="0" fontId="7" fillId="0" borderId="0" xfId="0" applyFont="1" applyAlignment="1"/>
    <xf numFmtId="164" fontId="4" fillId="0" borderId="2" xfId="0" applyNumberFormat="1" applyFont="1" applyBorder="1" applyAlignment="1">
      <alignment horizontal="center" vertical="center"/>
    </xf>
    <xf numFmtId="1" fontId="2" fillId="0" borderId="2" xfId="0" applyNumberFormat="1" applyFont="1" applyBorder="1" applyAlignment="1">
      <alignment horizontal="center" vertical="center" wrapText="1"/>
    </xf>
    <xf numFmtId="164" fontId="2" fillId="0" borderId="19" xfId="0" applyNumberFormat="1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/>
    </xf>
    <xf numFmtId="0" fontId="6" fillId="0" borderId="20" xfId="0" applyFont="1" applyBorder="1" applyAlignment="1">
      <alignment vertical="center"/>
    </xf>
    <xf numFmtId="0" fontId="6" fillId="0" borderId="16" xfId="0" applyFont="1" applyBorder="1" applyAlignment="1">
      <alignment vertical="center"/>
    </xf>
    <xf numFmtId="0" fontId="6" fillId="0" borderId="16" xfId="0" applyFont="1" applyBorder="1" applyAlignment="1">
      <alignment horizontal="center" vertical="center"/>
    </xf>
    <xf numFmtId="164" fontId="6" fillId="0" borderId="16" xfId="0" applyNumberFormat="1" applyFont="1" applyBorder="1" applyAlignment="1">
      <alignment vertical="center"/>
    </xf>
    <xf numFmtId="164" fontId="6" fillId="0" borderId="16" xfId="0" applyNumberFormat="1" applyFont="1" applyBorder="1" applyAlignment="1">
      <alignment horizontal="center" vertical="center"/>
    </xf>
    <xf numFmtId="164" fontId="4" fillId="2" borderId="2" xfId="0" applyNumberFormat="1" applyFont="1" applyFill="1" applyBorder="1" applyAlignment="1">
      <alignment horizontal="center" vertical="center"/>
    </xf>
    <xf numFmtId="1" fontId="4" fillId="2" borderId="2" xfId="0" applyNumberFormat="1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center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6" fillId="0" borderId="10" xfId="0" applyFont="1" applyBorder="1" applyAlignment="1">
      <alignment vertical="center"/>
    </xf>
    <xf numFmtId="0" fontId="6" fillId="0" borderId="15" xfId="0" applyFont="1" applyBorder="1" applyAlignment="1">
      <alignment vertical="center"/>
    </xf>
    <xf numFmtId="0" fontId="6" fillId="0" borderId="11" xfId="0" applyFont="1" applyBorder="1" applyAlignment="1">
      <alignment vertical="center"/>
    </xf>
    <xf numFmtId="0" fontId="4" fillId="0" borderId="10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1" fillId="2" borderId="10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  <xf numFmtId="0" fontId="7" fillId="0" borderId="0" xfId="0" applyFont="1" applyBorder="1" applyAlignment="1">
      <alignment horizontal="center"/>
    </xf>
    <xf numFmtId="0" fontId="6" fillId="0" borderId="17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7"/>
  <sheetViews>
    <sheetView topLeftCell="A15" zoomScale="120" zoomScaleNormal="120" workbookViewId="0">
      <selection activeCell="O24" sqref="O24"/>
    </sheetView>
  </sheetViews>
  <sheetFormatPr defaultRowHeight="15" x14ac:dyDescent="0.25"/>
  <cols>
    <col min="1" max="1" width="4.42578125" customWidth="1"/>
    <col min="2" max="2" width="6.7109375" customWidth="1"/>
    <col min="3" max="3" width="8.85546875" customWidth="1"/>
    <col min="4" max="4" width="5.7109375" customWidth="1"/>
    <col min="5" max="5" width="7.140625" customWidth="1"/>
    <col min="6" max="6" width="7.42578125" customWidth="1"/>
    <col min="7" max="7" width="8.5703125" customWidth="1"/>
    <col min="8" max="8" width="5" customWidth="1"/>
    <col min="9" max="9" width="6.5703125" customWidth="1"/>
    <col min="10" max="10" width="7.7109375" customWidth="1"/>
    <col min="11" max="11" width="9" customWidth="1"/>
    <col min="12" max="12" width="5.28515625" customWidth="1"/>
    <col min="13" max="13" width="8" customWidth="1"/>
    <col min="15" max="15" width="5.85546875" customWidth="1"/>
    <col min="17" max="17" width="6.140625" customWidth="1"/>
    <col min="18" max="18" width="5.5703125" customWidth="1"/>
    <col min="19" max="19" width="7.85546875" customWidth="1"/>
    <col min="20" max="20" width="7.28515625" customWidth="1"/>
  </cols>
  <sheetData>
    <row r="1" spans="1:20" x14ac:dyDescent="0.25">
      <c r="A1" s="94" t="s">
        <v>0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</row>
    <row r="2" spans="1:20" x14ac:dyDescent="0.25">
      <c r="A2" s="95" t="s">
        <v>1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Q2" s="95"/>
      <c r="R2" s="95"/>
      <c r="S2" s="95"/>
      <c r="T2" s="95"/>
    </row>
    <row r="3" spans="1:20" ht="14.25" customHeight="1" x14ac:dyDescent="0.25">
      <c r="A3" s="95" t="s">
        <v>2</v>
      </c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  <c r="Q3" s="95"/>
      <c r="R3" s="95"/>
      <c r="S3" s="95"/>
      <c r="T3" s="95"/>
    </row>
    <row r="4" spans="1:20" ht="12" customHeight="1" x14ac:dyDescent="0.25">
      <c r="A4" s="83" t="s">
        <v>3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1"/>
    </row>
    <row r="5" spans="1:20" ht="10.5" customHeight="1" x14ac:dyDescent="0.25">
      <c r="A5" s="82" t="s">
        <v>4</v>
      </c>
      <c r="B5" s="82"/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1"/>
    </row>
    <row r="6" spans="1:20" ht="11.25" customHeight="1" x14ac:dyDescent="0.25">
      <c r="A6" s="82" t="s">
        <v>5</v>
      </c>
      <c r="B6" s="82"/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  <c r="O6" s="82"/>
      <c r="P6" s="1"/>
      <c r="Q6" s="1"/>
      <c r="R6" s="1"/>
      <c r="S6" s="1"/>
      <c r="T6" s="1"/>
    </row>
    <row r="7" spans="1:20" ht="13.5" customHeight="1" x14ac:dyDescent="0.25">
      <c r="A7" s="81" t="s">
        <v>45</v>
      </c>
      <c r="B7" s="81"/>
      <c r="C7" s="81"/>
      <c r="D7" s="81"/>
      <c r="E7" s="81"/>
      <c r="F7" s="81"/>
      <c r="G7" s="81"/>
      <c r="H7" s="81"/>
      <c r="I7" s="81"/>
      <c r="J7" s="81"/>
      <c r="K7" s="81"/>
      <c r="L7" s="81"/>
      <c r="M7" s="81"/>
      <c r="N7" s="81"/>
      <c r="O7" s="81"/>
      <c r="P7" s="1"/>
      <c r="Q7" s="1"/>
      <c r="R7" s="1"/>
      <c r="S7" s="1"/>
      <c r="T7" s="1"/>
    </row>
    <row r="8" spans="1:20" ht="12.75" customHeight="1" x14ac:dyDescent="0.25">
      <c r="A8" s="82" t="s">
        <v>6</v>
      </c>
      <c r="B8" s="82"/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  <c r="O8" s="82"/>
      <c r="P8" s="1"/>
      <c r="Q8" s="1"/>
      <c r="R8" s="1"/>
      <c r="S8" s="1"/>
      <c r="T8" s="1"/>
    </row>
    <row r="9" spans="1:20" ht="13.5" customHeight="1" x14ac:dyDescent="0.25">
      <c r="A9" s="1"/>
      <c r="B9" s="1"/>
      <c r="C9" s="1"/>
      <c r="D9" s="1"/>
      <c r="E9" s="83" t="s">
        <v>7</v>
      </c>
      <c r="F9" s="70"/>
      <c r="G9" s="2" t="s">
        <v>43</v>
      </c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</row>
    <row r="10" spans="1:20" ht="12.75" customHeight="1" x14ac:dyDescent="0.25">
      <c r="A10" s="1"/>
      <c r="B10" s="1"/>
      <c r="C10" s="1"/>
      <c r="D10" s="1"/>
      <c r="E10" s="83" t="s">
        <v>8</v>
      </c>
      <c r="F10" s="70"/>
      <c r="G10" s="3">
        <v>6</v>
      </c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</row>
    <row r="11" spans="1:20" ht="12" customHeight="1" x14ac:dyDescent="0.25">
      <c r="A11" s="1"/>
      <c r="B11" s="1"/>
      <c r="C11" s="1"/>
      <c r="D11" s="1"/>
      <c r="E11" s="83" t="s">
        <v>9</v>
      </c>
      <c r="F11" s="70"/>
      <c r="G11" s="3">
        <v>1</v>
      </c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</row>
    <row r="12" spans="1:20" ht="11.25" customHeight="1" x14ac:dyDescent="0.25">
      <c r="A12" s="84" t="s">
        <v>10</v>
      </c>
      <c r="B12" s="68" t="s">
        <v>11</v>
      </c>
      <c r="C12" s="66"/>
      <c r="D12" s="66"/>
      <c r="E12" s="66"/>
      <c r="F12" s="66"/>
      <c r="G12" s="67"/>
      <c r="H12" s="68" t="s">
        <v>12</v>
      </c>
      <c r="I12" s="66"/>
      <c r="J12" s="67"/>
      <c r="K12" s="87" t="s">
        <v>13</v>
      </c>
      <c r="L12" s="46" t="s">
        <v>14</v>
      </c>
      <c r="M12" s="90"/>
      <c r="N12" s="47"/>
      <c r="O12" s="68" t="s">
        <v>15</v>
      </c>
      <c r="P12" s="67"/>
      <c r="Q12" s="68" t="s">
        <v>16</v>
      </c>
      <c r="R12" s="66"/>
      <c r="S12" s="67"/>
      <c r="T12" s="72" t="s">
        <v>17</v>
      </c>
    </row>
    <row r="13" spans="1:20" ht="3" customHeight="1" x14ac:dyDescent="0.25">
      <c r="A13" s="85"/>
      <c r="B13" s="69"/>
      <c r="C13" s="71"/>
      <c r="D13" s="71"/>
      <c r="E13" s="71"/>
      <c r="F13" s="71"/>
      <c r="G13" s="70"/>
      <c r="H13" s="69"/>
      <c r="I13" s="71"/>
      <c r="J13" s="70"/>
      <c r="K13" s="88"/>
      <c r="L13" s="91"/>
      <c r="M13" s="92"/>
      <c r="N13" s="93"/>
      <c r="O13" s="69"/>
      <c r="P13" s="70"/>
      <c r="Q13" s="69"/>
      <c r="R13" s="71"/>
      <c r="S13" s="70"/>
      <c r="T13" s="73"/>
    </row>
    <row r="14" spans="1:20" ht="74.25" customHeight="1" x14ac:dyDescent="0.25">
      <c r="A14" s="85"/>
      <c r="B14" s="69"/>
      <c r="C14" s="71"/>
      <c r="D14" s="71"/>
      <c r="E14" s="71"/>
      <c r="F14" s="71"/>
      <c r="G14" s="70"/>
      <c r="H14" s="69"/>
      <c r="I14" s="71"/>
      <c r="J14" s="70"/>
      <c r="K14" s="88"/>
      <c r="L14" s="91"/>
      <c r="M14" s="92"/>
      <c r="N14" s="93"/>
      <c r="O14" s="69"/>
      <c r="P14" s="70"/>
      <c r="Q14" s="69"/>
      <c r="R14" s="71"/>
      <c r="S14" s="70"/>
      <c r="T14" s="73"/>
    </row>
    <row r="15" spans="1:20" ht="127.5" customHeight="1" x14ac:dyDescent="0.25">
      <c r="A15" s="86"/>
      <c r="B15" s="4" t="s">
        <v>18</v>
      </c>
      <c r="C15" s="75" t="s">
        <v>19</v>
      </c>
      <c r="D15" s="76"/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  <c r="K15" s="89"/>
      <c r="L15" s="4" t="s">
        <v>23</v>
      </c>
      <c r="M15" s="4" t="s">
        <v>24</v>
      </c>
      <c r="N15" s="4" t="s">
        <v>26</v>
      </c>
      <c r="O15" s="4" t="s">
        <v>27</v>
      </c>
      <c r="P15" s="4" t="s">
        <v>28</v>
      </c>
      <c r="Q15" s="4" t="s">
        <v>29</v>
      </c>
      <c r="R15" s="5" t="s">
        <v>10</v>
      </c>
      <c r="S15" s="4" t="s">
        <v>30</v>
      </c>
      <c r="T15" s="74"/>
    </row>
    <row r="16" spans="1:20" ht="13.5" customHeight="1" x14ac:dyDescent="0.25">
      <c r="A16" s="6"/>
      <c r="B16" s="7">
        <v>1</v>
      </c>
      <c r="C16" s="77">
        <v>2</v>
      </c>
      <c r="D16" s="78"/>
      <c r="E16" s="7">
        <v>3</v>
      </c>
      <c r="F16" s="7">
        <v>4</v>
      </c>
      <c r="G16" s="7">
        <v>5</v>
      </c>
      <c r="H16" s="7">
        <v>6</v>
      </c>
      <c r="I16" s="7">
        <v>7</v>
      </c>
      <c r="J16" s="7">
        <v>8</v>
      </c>
      <c r="K16" s="7">
        <v>9</v>
      </c>
      <c r="L16" s="7">
        <v>10</v>
      </c>
      <c r="M16" s="7">
        <v>11</v>
      </c>
      <c r="N16" s="7">
        <v>12</v>
      </c>
      <c r="O16" s="7">
        <v>13</v>
      </c>
      <c r="P16" s="7">
        <v>14</v>
      </c>
      <c r="Q16" s="7">
        <v>15</v>
      </c>
      <c r="R16" s="7">
        <v>16</v>
      </c>
      <c r="S16" s="7">
        <v>17</v>
      </c>
      <c r="T16" s="7">
        <v>18</v>
      </c>
    </row>
    <row r="17" spans="1:20" x14ac:dyDescent="0.25">
      <c r="A17" s="8" t="s">
        <v>31</v>
      </c>
      <c r="B17" s="9"/>
      <c r="C17" s="79" t="s">
        <v>32</v>
      </c>
      <c r="D17" s="80"/>
      <c r="E17" s="8" t="s">
        <v>31</v>
      </c>
      <c r="F17" s="8" t="s">
        <v>31</v>
      </c>
      <c r="G17" s="10">
        <f>G22</f>
        <v>150</v>
      </c>
      <c r="H17" s="11" t="s">
        <v>31</v>
      </c>
      <c r="I17" s="11">
        <f>I22</f>
        <v>0</v>
      </c>
      <c r="J17" s="10">
        <f>J22</f>
        <v>0</v>
      </c>
      <c r="K17" s="10">
        <f>K22</f>
        <v>150</v>
      </c>
      <c r="L17" s="12">
        <v>1</v>
      </c>
      <c r="M17" s="12">
        <f>M22</f>
        <v>350</v>
      </c>
      <c r="N17" s="12">
        <f>N22</f>
        <v>350</v>
      </c>
      <c r="O17" s="13">
        <v>1</v>
      </c>
      <c r="P17" s="12">
        <f>P22</f>
        <v>500</v>
      </c>
      <c r="Q17" s="14" t="s">
        <v>31</v>
      </c>
      <c r="R17" s="11" t="s">
        <v>31</v>
      </c>
      <c r="S17" s="12">
        <f>S22</f>
        <v>350</v>
      </c>
      <c r="T17" s="15" t="s">
        <v>31</v>
      </c>
    </row>
    <row r="18" spans="1:20" ht="12" customHeight="1" x14ac:dyDescent="0.25">
      <c r="A18" s="51" t="s">
        <v>33</v>
      </c>
      <c r="B18" s="52"/>
      <c r="C18" s="52"/>
      <c r="D18" s="52"/>
      <c r="E18" s="52"/>
      <c r="F18" s="52"/>
      <c r="G18" s="52"/>
      <c r="H18" s="52"/>
      <c r="I18" s="52"/>
      <c r="J18" s="52"/>
      <c r="K18" s="52"/>
      <c r="L18" s="52"/>
      <c r="M18" s="52"/>
      <c r="N18" s="52"/>
      <c r="O18" s="52"/>
      <c r="P18" s="52"/>
      <c r="Q18" s="52"/>
      <c r="R18" s="52"/>
      <c r="S18" s="52"/>
      <c r="T18" s="53"/>
    </row>
    <row r="19" spans="1:20" ht="12" customHeight="1" x14ac:dyDescent="0.25">
      <c r="A19" s="54" t="s">
        <v>34</v>
      </c>
      <c r="B19" s="55"/>
      <c r="C19" s="55"/>
      <c r="D19" s="55"/>
      <c r="E19" s="55"/>
      <c r="F19" s="55"/>
      <c r="G19" s="55"/>
      <c r="H19" s="55"/>
      <c r="I19" s="55"/>
      <c r="J19" s="55"/>
      <c r="K19" s="55"/>
      <c r="L19" s="55"/>
      <c r="M19" s="55"/>
      <c r="N19" s="55"/>
      <c r="O19" s="55"/>
      <c r="P19" s="55"/>
      <c r="Q19" s="55"/>
      <c r="R19" s="55"/>
      <c r="S19" s="55"/>
      <c r="T19" s="56"/>
    </row>
    <row r="20" spans="1:20" ht="18.75" customHeight="1" x14ac:dyDescent="0.25">
      <c r="A20" s="16"/>
      <c r="B20" s="16"/>
      <c r="C20" s="17" t="s">
        <v>35</v>
      </c>
      <c r="D20" s="57" t="s">
        <v>31</v>
      </c>
      <c r="E20" s="58"/>
      <c r="F20" s="7">
        <v>1</v>
      </c>
      <c r="G20" s="18">
        <f>G22</f>
        <v>150</v>
      </c>
      <c r="H20" s="35">
        <f t="shared" ref="H20:S20" si="0">H22</f>
        <v>0</v>
      </c>
      <c r="I20" s="18">
        <f t="shared" si="0"/>
        <v>0</v>
      </c>
      <c r="J20" s="18">
        <f t="shared" si="0"/>
        <v>0</v>
      </c>
      <c r="K20" s="18">
        <f t="shared" si="0"/>
        <v>150</v>
      </c>
      <c r="L20" s="35">
        <f t="shared" si="0"/>
        <v>1</v>
      </c>
      <c r="M20" s="18">
        <v>350</v>
      </c>
      <c r="N20" s="18">
        <f>M20*L20</f>
        <v>350</v>
      </c>
      <c r="O20" s="35">
        <f>O22</f>
        <v>1</v>
      </c>
      <c r="P20" s="18">
        <f t="shared" si="0"/>
        <v>500</v>
      </c>
      <c r="Q20" s="35">
        <f t="shared" si="0"/>
        <v>4235</v>
      </c>
      <c r="R20" s="18"/>
      <c r="S20" s="18">
        <f>N20</f>
        <v>350</v>
      </c>
      <c r="T20" s="18"/>
    </row>
    <row r="21" spans="1:20" x14ac:dyDescent="0.25">
      <c r="A21" s="59" t="s">
        <v>36</v>
      </c>
      <c r="B21" s="60"/>
      <c r="C21" s="60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0"/>
      <c r="P21" s="60"/>
      <c r="Q21" s="60"/>
      <c r="R21" s="60"/>
      <c r="S21" s="60"/>
      <c r="T21" s="61"/>
    </row>
    <row r="22" spans="1:20" ht="34.5" customHeight="1" x14ac:dyDescent="0.25">
      <c r="A22" s="5">
        <v>1</v>
      </c>
      <c r="B22" s="5"/>
      <c r="C22" s="62" t="s">
        <v>46</v>
      </c>
      <c r="D22" s="63"/>
      <c r="E22" s="3" t="s">
        <v>37</v>
      </c>
      <c r="F22" s="20">
        <v>1</v>
      </c>
      <c r="G22" s="18">
        <v>150</v>
      </c>
      <c r="H22" s="3"/>
      <c r="I22" s="19"/>
      <c r="J22" s="19"/>
      <c r="K22" s="19">
        <v>150</v>
      </c>
      <c r="L22" s="3">
        <v>1</v>
      </c>
      <c r="M22" s="34">
        <v>350</v>
      </c>
      <c r="N22" s="19">
        <f>M22*L22</f>
        <v>350</v>
      </c>
      <c r="O22" s="3">
        <v>1</v>
      </c>
      <c r="P22" s="34">
        <f>G22+N22</f>
        <v>500</v>
      </c>
      <c r="Q22" s="3">
        <v>4235</v>
      </c>
      <c r="R22" s="3"/>
      <c r="S22" s="19">
        <f>N22</f>
        <v>350</v>
      </c>
      <c r="T22" s="20" t="s">
        <v>41</v>
      </c>
    </row>
    <row r="23" spans="1:20" x14ac:dyDescent="0.25">
      <c r="A23" s="64" t="s">
        <v>38</v>
      </c>
      <c r="B23" s="65"/>
      <c r="C23" s="65"/>
      <c r="D23" s="65"/>
      <c r="E23" s="65"/>
      <c r="F23" s="65"/>
      <c r="G23" s="65"/>
      <c r="H23" s="65"/>
      <c r="I23" s="65"/>
      <c r="J23" s="65"/>
      <c r="K23" s="65"/>
      <c r="L23" s="65"/>
      <c r="M23" s="65"/>
      <c r="N23" s="65"/>
      <c r="O23" s="65"/>
      <c r="P23" s="65"/>
      <c r="Q23" s="65"/>
      <c r="R23" s="65"/>
      <c r="S23" s="66"/>
      <c r="T23" s="67"/>
    </row>
    <row r="24" spans="1:20" ht="19.5" x14ac:dyDescent="0.25">
      <c r="A24" s="21"/>
      <c r="B24" s="21"/>
      <c r="C24" s="22" t="s">
        <v>35</v>
      </c>
      <c r="D24" s="46" t="s">
        <v>31</v>
      </c>
      <c r="E24" s="47"/>
      <c r="F24" s="23" t="s">
        <v>31</v>
      </c>
      <c r="G24" s="23" t="s">
        <v>31</v>
      </c>
      <c r="H24" s="24" t="s">
        <v>31</v>
      </c>
      <c r="I24" s="24" t="s">
        <v>31</v>
      </c>
      <c r="J24" s="24" t="s">
        <v>31</v>
      </c>
      <c r="K24" s="24" t="s">
        <v>31</v>
      </c>
      <c r="L24" s="24" t="s">
        <v>31</v>
      </c>
      <c r="M24" s="23" t="s">
        <v>31</v>
      </c>
      <c r="N24" s="25" t="s">
        <v>31</v>
      </c>
      <c r="O24" s="24" t="s">
        <v>31</v>
      </c>
      <c r="P24" s="26" t="s">
        <v>31</v>
      </c>
      <c r="Q24" s="24" t="s">
        <v>31</v>
      </c>
      <c r="R24" s="27" t="s">
        <v>31</v>
      </c>
      <c r="S24" s="28" t="s">
        <v>31</v>
      </c>
      <c r="T24" s="29" t="s">
        <v>31</v>
      </c>
    </row>
    <row r="25" spans="1:20" x14ac:dyDescent="0.25">
      <c r="A25" s="30" t="s">
        <v>36</v>
      </c>
      <c r="B25" s="31"/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48"/>
      <c r="T25" s="49"/>
    </row>
    <row r="26" spans="1:20" ht="23.25" customHeight="1" x14ac:dyDescent="0.25">
      <c r="F26" s="50" t="s">
        <v>39</v>
      </c>
      <c r="G26" s="50"/>
      <c r="H26" s="50"/>
      <c r="I26" s="50"/>
      <c r="J26" s="50"/>
      <c r="K26" s="50"/>
      <c r="L26" s="50"/>
      <c r="M26" s="50"/>
      <c r="N26" s="50"/>
      <c r="O26" s="50"/>
    </row>
    <row r="27" spans="1:20" ht="31.5" customHeight="1" x14ac:dyDescent="0.25">
      <c r="F27" s="32"/>
      <c r="G27" s="32"/>
      <c r="H27" s="33" t="s">
        <v>40</v>
      </c>
      <c r="I27" s="33"/>
      <c r="J27" s="33"/>
      <c r="K27" s="33"/>
      <c r="L27" s="33"/>
      <c r="M27" s="33"/>
      <c r="N27" s="32"/>
      <c r="O27" s="32"/>
    </row>
  </sheetData>
  <mergeCells count="31">
    <mergeCell ref="A6:O6"/>
    <mergeCell ref="A1:T1"/>
    <mergeCell ref="A2:T2"/>
    <mergeCell ref="A3:T3"/>
    <mergeCell ref="A4:S4"/>
    <mergeCell ref="A5:S5"/>
    <mergeCell ref="C17:D17"/>
    <mergeCell ref="A7:O7"/>
    <mergeCell ref="A8:O8"/>
    <mergeCell ref="E9:F9"/>
    <mergeCell ref="E10:F10"/>
    <mergeCell ref="E11:F11"/>
    <mergeCell ref="A12:A15"/>
    <mergeCell ref="B12:G14"/>
    <mergeCell ref="H12:J14"/>
    <mergeCell ref="K12:K15"/>
    <mergeCell ref="L12:N14"/>
    <mergeCell ref="O12:P14"/>
    <mergeCell ref="Q12:S14"/>
    <mergeCell ref="T12:T15"/>
    <mergeCell ref="C15:D15"/>
    <mergeCell ref="C16:D16"/>
    <mergeCell ref="D24:E24"/>
    <mergeCell ref="S25:T25"/>
    <mergeCell ref="F26:O26"/>
    <mergeCell ref="A18:T18"/>
    <mergeCell ref="A19:T19"/>
    <mergeCell ref="D20:E20"/>
    <mergeCell ref="A21:T21"/>
    <mergeCell ref="C22:D22"/>
    <mergeCell ref="A23:T23"/>
  </mergeCells>
  <pageMargins left="0.23622047244094491" right="0.23622047244094491" top="0" bottom="0" header="0" footer="0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7"/>
  <sheetViews>
    <sheetView topLeftCell="A14" workbookViewId="0">
      <selection activeCell="A8" sqref="A8:O8"/>
    </sheetView>
  </sheetViews>
  <sheetFormatPr defaultRowHeight="15" x14ac:dyDescent="0.25"/>
  <cols>
    <col min="1" max="1" width="5.5703125" customWidth="1"/>
    <col min="2" max="2" width="6.85546875" customWidth="1"/>
    <col min="4" max="4" width="6.28515625" customWidth="1"/>
    <col min="5" max="5" width="6.140625" customWidth="1"/>
    <col min="6" max="6" width="7" customWidth="1"/>
    <col min="7" max="7" width="6.28515625" customWidth="1"/>
    <col min="8" max="8" width="6.85546875" customWidth="1"/>
    <col min="9" max="9" width="7" customWidth="1"/>
    <col min="10" max="10" width="8.140625" customWidth="1"/>
    <col min="12" max="12" width="5.7109375" customWidth="1"/>
    <col min="13" max="13" width="8.28515625" customWidth="1"/>
    <col min="14" max="14" width="7.7109375" customWidth="1"/>
    <col min="15" max="15" width="5.85546875" customWidth="1"/>
    <col min="17" max="17" width="6.7109375" customWidth="1"/>
    <col min="18" max="18" width="5.42578125" customWidth="1"/>
    <col min="19" max="19" width="8" customWidth="1"/>
    <col min="20" max="20" width="7.28515625" customWidth="1"/>
  </cols>
  <sheetData>
    <row r="1" spans="1:20" x14ac:dyDescent="0.25">
      <c r="A1" s="94" t="s">
        <v>0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</row>
    <row r="2" spans="1:20" x14ac:dyDescent="0.25">
      <c r="A2" s="95" t="s">
        <v>1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Q2" s="95"/>
      <c r="R2" s="95"/>
      <c r="S2" s="95"/>
      <c r="T2" s="95"/>
    </row>
    <row r="3" spans="1:20" x14ac:dyDescent="0.25">
      <c r="A3" s="95" t="s">
        <v>2</v>
      </c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  <c r="Q3" s="95"/>
      <c r="R3" s="95"/>
      <c r="S3" s="95"/>
      <c r="T3" s="95"/>
    </row>
    <row r="4" spans="1:20" x14ac:dyDescent="0.25">
      <c r="A4" s="83" t="s">
        <v>3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1"/>
    </row>
    <row r="5" spans="1:20" x14ac:dyDescent="0.25">
      <c r="A5" s="82" t="s">
        <v>4</v>
      </c>
      <c r="B5" s="82"/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1"/>
    </row>
    <row r="6" spans="1:20" x14ac:dyDescent="0.25">
      <c r="A6" s="82" t="s">
        <v>5</v>
      </c>
      <c r="B6" s="82"/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  <c r="O6" s="82"/>
      <c r="P6" s="1"/>
      <c r="Q6" s="1"/>
      <c r="R6" s="1"/>
      <c r="S6" s="1"/>
      <c r="T6" s="1"/>
    </row>
    <row r="7" spans="1:20" x14ac:dyDescent="0.25">
      <c r="A7" s="81" t="s">
        <v>44</v>
      </c>
      <c r="B7" s="81"/>
      <c r="C7" s="81"/>
      <c r="D7" s="81"/>
      <c r="E7" s="81"/>
      <c r="F7" s="81"/>
      <c r="G7" s="81"/>
      <c r="H7" s="81"/>
      <c r="I7" s="81"/>
      <c r="J7" s="81"/>
      <c r="K7" s="81"/>
      <c r="L7" s="81"/>
      <c r="M7" s="81"/>
      <c r="N7" s="81"/>
      <c r="O7" s="81"/>
      <c r="P7" s="1"/>
      <c r="Q7" s="1"/>
      <c r="R7" s="1"/>
      <c r="S7" s="1"/>
      <c r="T7" s="1"/>
    </row>
    <row r="8" spans="1:20" x14ac:dyDescent="0.25">
      <c r="A8" s="82" t="s">
        <v>6</v>
      </c>
      <c r="B8" s="82"/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  <c r="O8" s="82"/>
      <c r="P8" s="1"/>
      <c r="Q8" s="1"/>
      <c r="R8" s="1"/>
      <c r="S8" s="1"/>
      <c r="T8" s="1"/>
    </row>
    <row r="9" spans="1:20" x14ac:dyDescent="0.25">
      <c r="A9" s="1"/>
      <c r="B9" s="1"/>
      <c r="C9" s="1"/>
      <c r="D9" s="1"/>
      <c r="E9" s="83" t="s">
        <v>7</v>
      </c>
      <c r="F9" s="70"/>
      <c r="G9" s="2" t="s">
        <v>43</v>
      </c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</row>
    <row r="10" spans="1:20" x14ac:dyDescent="0.25">
      <c r="A10" s="1"/>
      <c r="B10" s="1"/>
      <c r="C10" s="1"/>
      <c r="D10" s="1"/>
      <c r="E10" s="83" t="s">
        <v>8</v>
      </c>
      <c r="F10" s="70"/>
      <c r="G10" s="3">
        <v>1</v>
      </c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</row>
    <row r="11" spans="1:20" x14ac:dyDescent="0.25">
      <c r="A11" s="1"/>
      <c r="B11" s="1"/>
      <c r="C11" s="1"/>
      <c r="D11" s="1"/>
      <c r="E11" s="83" t="s">
        <v>9</v>
      </c>
      <c r="F11" s="70"/>
      <c r="G11" s="3">
        <v>1</v>
      </c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</row>
    <row r="12" spans="1:20" x14ac:dyDescent="0.25">
      <c r="A12" s="84" t="s">
        <v>10</v>
      </c>
      <c r="B12" s="68" t="s">
        <v>11</v>
      </c>
      <c r="C12" s="66"/>
      <c r="D12" s="66"/>
      <c r="E12" s="66"/>
      <c r="F12" s="66"/>
      <c r="G12" s="67"/>
      <c r="H12" s="68" t="s">
        <v>12</v>
      </c>
      <c r="I12" s="66"/>
      <c r="J12" s="67"/>
      <c r="K12" s="87" t="s">
        <v>13</v>
      </c>
      <c r="L12" s="46" t="s">
        <v>14</v>
      </c>
      <c r="M12" s="90"/>
      <c r="N12" s="47"/>
      <c r="O12" s="68" t="s">
        <v>15</v>
      </c>
      <c r="P12" s="67"/>
      <c r="Q12" s="68" t="s">
        <v>16</v>
      </c>
      <c r="R12" s="66"/>
      <c r="S12" s="67"/>
      <c r="T12" s="72" t="s">
        <v>17</v>
      </c>
    </row>
    <row r="13" spans="1:20" x14ac:dyDescent="0.25">
      <c r="A13" s="85"/>
      <c r="B13" s="69"/>
      <c r="C13" s="71"/>
      <c r="D13" s="71"/>
      <c r="E13" s="71"/>
      <c r="F13" s="71"/>
      <c r="G13" s="70"/>
      <c r="H13" s="69"/>
      <c r="I13" s="71"/>
      <c r="J13" s="70"/>
      <c r="K13" s="88"/>
      <c r="L13" s="91"/>
      <c r="M13" s="92"/>
      <c r="N13" s="93"/>
      <c r="O13" s="69"/>
      <c r="P13" s="70"/>
      <c r="Q13" s="69"/>
      <c r="R13" s="71"/>
      <c r="S13" s="70"/>
      <c r="T13" s="73"/>
    </row>
    <row r="14" spans="1:20" ht="21.75" customHeight="1" x14ac:dyDescent="0.25">
      <c r="A14" s="85"/>
      <c r="B14" s="69"/>
      <c r="C14" s="71"/>
      <c r="D14" s="71"/>
      <c r="E14" s="71"/>
      <c r="F14" s="71"/>
      <c r="G14" s="70"/>
      <c r="H14" s="69"/>
      <c r="I14" s="71"/>
      <c r="J14" s="70"/>
      <c r="K14" s="88"/>
      <c r="L14" s="91"/>
      <c r="M14" s="92"/>
      <c r="N14" s="93"/>
      <c r="O14" s="69"/>
      <c r="P14" s="70"/>
      <c r="Q14" s="69"/>
      <c r="R14" s="71"/>
      <c r="S14" s="70"/>
      <c r="T14" s="73"/>
    </row>
    <row r="15" spans="1:20" ht="98.25" customHeight="1" x14ac:dyDescent="0.25">
      <c r="A15" s="86"/>
      <c r="B15" s="4" t="s">
        <v>18</v>
      </c>
      <c r="C15" s="75" t="s">
        <v>19</v>
      </c>
      <c r="D15" s="76"/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  <c r="K15" s="89"/>
      <c r="L15" s="4" t="s">
        <v>23</v>
      </c>
      <c r="M15" s="4" t="s">
        <v>24</v>
      </c>
      <c r="N15" s="4" t="s">
        <v>26</v>
      </c>
      <c r="O15" s="4" t="s">
        <v>27</v>
      </c>
      <c r="P15" s="4" t="s">
        <v>28</v>
      </c>
      <c r="Q15" s="4" t="s">
        <v>29</v>
      </c>
      <c r="R15" s="5" t="s">
        <v>10</v>
      </c>
      <c r="S15" s="4" t="s">
        <v>30</v>
      </c>
      <c r="T15" s="74"/>
    </row>
    <row r="16" spans="1:20" x14ac:dyDescent="0.25">
      <c r="A16" s="6"/>
      <c r="B16" s="7">
        <v>1</v>
      </c>
      <c r="C16" s="77">
        <v>2</v>
      </c>
      <c r="D16" s="78"/>
      <c r="E16" s="7">
        <v>3</v>
      </c>
      <c r="F16" s="7">
        <v>4</v>
      </c>
      <c r="G16" s="7">
        <v>5</v>
      </c>
      <c r="H16" s="7">
        <v>6</v>
      </c>
      <c r="I16" s="7">
        <v>7</v>
      </c>
      <c r="J16" s="7">
        <v>8</v>
      </c>
      <c r="K16" s="7">
        <v>9</v>
      </c>
      <c r="L16" s="7">
        <v>10</v>
      </c>
      <c r="M16" s="7">
        <v>11</v>
      </c>
      <c r="N16" s="7">
        <v>12</v>
      </c>
      <c r="O16" s="7">
        <v>13</v>
      </c>
      <c r="P16" s="7">
        <v>14</v>
      </c>
      <c r="Q16" s="7">
        <v>15</v>
      </c>
      <c r="R16" s="7">
        <v>16</v>
      </c>
      <c r="S16" s="7">
        <v>17</v>
      </c>
      <c r="T16" s="7">
        <v>18</v>
      </c>
    </row>
    <row r="17" spans="1:20" x14ac:dyDescent="0.25">
      <c r="A17" s="8" t="s">
        <v>31</v>
      </c>
      <c r="B17" s="9"/>
      <c r="C17" s="79" t="s">
        <v>32</v>
      </c>
      <c r="D17" s="80"/>
      <c r="E17" s="8" t="s">
        <v>31</v>
      </c>
      <c r="F17" s="8" t="s">
        <v>31</v>
      </c>
      <c r="G17" s="10"/>
      <c r="H17" s="11"/>
      <c r="I17" s="11"/>
      <c r="J17" s="10"/>
      <c r="K17" s="10"/>
      <c r="L17" s="12">
        <v>1</v>
      </c>
      <c r="M17" s="44">
        <f>M25</f>
        <v>130</v>
      </c>
      <c r="N17" s="44">
        <f>N25</f>
        <v>130</v>
      </c>
      <c r="O17" s="44">
        <f t="shared" ref="O17:S17" si="0">O25</f>
        <v>1</v>
      </c>
      <c r="P17" s="44">
        <f t="shared" si="0"/>
        <v>130</v>
      </c>
      <c r="Q17" s="45">
        <f t="shared" si="0"/>
        <v>4233</v>
      </c>
      <c r="R17" s="44">
        <f t="shared" si="0"/>
        <v>0</v>
      </c>
      <c r="S17" s="44">
        <f t="shared" si="0"/>
        <v>130</v>
      </c>
      <c r="T17" s="44"/>
    </row>
    <row r="18" spans="1:20" ht="12" customHeight="1" x14ac:dyDescent="0.25">
      <c r="A18" s="51" t="s">
        <v>33</v>
      </c>
      <c r="B18" s="52"/>
      <c r="C18" s="52"/>
      <c r="D18" s="52"/>
      <c r="E18" s="52"/>
      <c r="F18" s="52"/>
      <c r="G18" s="52"/>
      <c r="H18" s="52"/>
      <c r="I18" s="52"/>
      <c r="J18" s="52"/>
      <c r="K18" s="52"/>
      <c r="L18" s="52"/>
      <c r="M18" s="52"/>
      <c r="N18" s="52"/>
      <c r="O18" s="52"/>
      <c r="P18" s="52"/>
      <c r="Q18" s="52"/>
      <c r="R18" s="52"/>
      <c r="S18" s="52"/>
      <c r="T18" s="53"/>
    </row>
    <row r="19" spans="1:20" ht="9.75" customHeight="1" x14ac:dyDescent="0.25">
      <c r="A19" s="54" t="s">
        <v>34</v>
      </c>
      <c r="B19" s="55"/>
      <c r="C19" s="55"/>
      <c r="D19" s="55"/>
      <c r="E19" s="55"/>
      <c r="F19" s="55"/>
      <c r="G19" s="55"/>
      <c r="H19" s="55"/>
      <c r="I19" s="55"/>
      <c r="J19" s="55"/>
      <c r="K19" s="55"/>
      <c r="L19" s="55"/>
      <c r="M19" s="55"/>
      <c r="N19" s="55"/>
      <c r="O19" s="55"/>
      <c r="P19" s="55"/>
      <c r="Q19" s="55"/>
      <c r="R19" s="55"/>
      <c r="S19" s="55"/>
      <c r="T19" s="56"/>
    </row>
    <row r="20" spans="1:20" x14ac:dyDescent="0.25">
      <c r="A20" s="16"/>
      <c r="B20" s="16"/>
      <c r="C20" s="17" t="s">
        <v>35</v>
      </c>
      <c r="D20" s="57" t="s">
        <v>31</v>
      </c>
      <c r="E20" s="58"/>
      <c r="F20" s="7">
        <v>1</v>
      </c>
      <c r="G20" s="18"/>
      <c r="H20" s="35"/>
      <c r="I20" s="18"/>
      <c r="J20" s="18"/>
      <c r="K20" s="18"/>
      <c r="L20" s="35"/>
      <c r="M20" s="18"/>
      <c r="N20" s="18"/>
      <c r="O20" s="35"/>
      <c r="P20" s="18"/>
      <c r="Q20" s="35"/>
      <c r="R20" s="18"/>
      <c r="S20" s="18"/>
      <c r="T20" s="18"/>
    </row>
    <row r="21" spans="1:20" x14ac:dyDescent="0.25">
      <c r="A21" s="59" t="s">
        <v>36</v>
      </c>
      <c r="B21" s="60"/>
      <c r="C21" s="60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0"/>
      <c r="P21" s="60"/>
      <c r="Q21" s="60"/>
      <c r="R21" s="60"/>
      <c r="S21" s="60"/>
      <c r="T21" s="61"/>
    </row>
    <row r="22" spans="1:20" ht="12" customHeight="1" x14ac:dyDescent="0.25">
      <c r="A22" s="64" t="s">
        <v>38</v>
      </c>
      <c r="B22" s="65"/>
      <c r="C22" s="65"/>
      <c r="D22" s="65"/>
      <c r="E22" s="65"/>
      <c r="F22" s="65"/>
      <c r="G22" s="65"/>
      <c r="H22" s="65"/>
      <c r="I22" s="65"/>
      <c r="J22" s="65"/>
      <c r="K22" s="65"/>
      <c r="L22" s="65"/>
      <c r="M22" s="65"/>
      <c r="N22" s="65"/>
      <c r="O22" s="65"/>
      <c r="P22" s="65"/>
      <c r="Q22" s="65"/>
      <c r="R22" s="65"/>
      <c r="S22" s="66"/>
      <c r="T22" s="67"/>
    </row>
    <row r="23" spans="1:20" x14ac:dyDescent="0.25">
      <c r="A23" s="21"/>
      <c r="B23" s="21"/>
      <c r="C23" s="22" t="s">
        <v>35</v>
      </c>
      <c r="D23" s="46" t="s">
        <v>31</v>
      </c>
      <c r="E23" s="47"/>
      <c r="F23" s="23" t="s">
        <v>31</v>
      </c>
      <c r="G23" s="23" t="s">
        <v>31</v>
      </c>
      <c r="H23" s="24" t="s">
        <v>31</v>
      </c>
      <c r="I23" s="24" t="s">
        <v>31</v>
      </c>
      <c r="J23" s="24" t="s">
        <v>31</v>
      </c>
      <c r="K23" s="24" t="s">
        <v>31</v>
      </c>
      <c r="L23" s="24" t="s">
        <v>31</v>
      </c>
      <c r="M23" s="23" t="s">
        <v>31</v>
      </c>
      <c r="N23" s="25" t="s">
        <v>31</v>
      </c>
      <c r="O23" s="24" t="s">
        <v>31</v>
      </c>
      <c r="P23" s="26" t="s">
        <v>31</v>
      </c>
      <c r="Q23" s="24" t="s">
        <v>31</v>
      </c>
      <c r="R23" s="27" t="s">
        <v>31</v>
      </c>
      <c r="S23" s="36" t="s">
        <v>31</v>
      </c>
      <c r="T23" s="37" t="s">
        <v>31</v>
      </c>
    </row>
    <row r="24" spans="1:20" ht="12" customHeight="1" x14ac:dyDescent="0.25">
      <c r="A24" s="39" t="s">
        <v>36</v>
      </c>
      <c r="B24" s="38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48"/>
      <c r="T24" s="49"/>
    </row>
    <row r="25" spans="1:20" ht="45.75" customHeight="1" x14ac:dyDescent="0.25">
      <c r="A25" s="40"/>
      <c r="B25" s="40">
        <v>79634000</v>
      </c>
      <c r="C25" s="97" t="s">
        <v>42</v>
      </c>
      <c r="D25" s="98"/>
      <c r="E25" s="40"/>
      <c r="F25" s="40"/>
      <c r="G25" s="40"/>
      <c r="H25" s="40"/>
      <c r="I25" s="40"/>
      <c r="J25" s="40"/>
      <c r="K25" s="40"/>
      <c r="L25" s="41">
        <v>1</v>
      </c>
      <c r="M25" s="42">
        <v>130</v>
      </c>
      <c r="N25" s="42">
        <f>M25*L25</f>
        <v>130</v>
      </c>
      <c r="O25" s="41">
        <f>L25</f>
        <v>1</v>
      </c>
      <c r="P25" s="43">
        <f>N25</f>
        <v>130</v>
      </c>
      <c r="Q25" s="41">
        <v>4233</v>
      </c>
      <c r="R25" s="41"/>
      <c r="S25" s="43">
        <f>N25</f>
        <v>130</v>
      </c>
      <c r="T25" s="41" t="s">
        <v>41</v>
      </c>
    </row>
    <row r="26" spans="1:20" ht="29.25" customHeight="1" x14ac:dyDescent="0.25">
      <c r="F26" s="96" t="s">
        <v>39</v>
      </c>
      <c r="G26" s="96"/>
      <c r="H26" s="96"/>
      <c r="I26" s="96"/>
      <c r="J26" s="96"/>
      <c r="K26" s="96"/>
      <c r="L26" s="96"/>
      <c r="M26" s="96"/>
      <c r="N26" s="96"/>
      <c r="O26" s="96"/>
    </row>
    <row r="27" spans="1:20" ht="30" customHeight="1" x14ac:dyDescent="0.25">
      <c r="F27" s="32"/>
      <c r="G27" s="32"/>
      <c r="H27" s="33" t="s">
        <v>40</v>
      </c>
      <c r="I27" s="33"/>
      <c r="J27" s="33"/>
      <c r="K27" s="33"/>
      <c r="L27" s="33"/>
      <c r="M27" s="33"/>
      <c r="N27" s="32"/>
      <c r="O27" s="32"/>
    </row>
  </sheetData>
  <mergeCells count="31">
    <mergeCell ref="A6:O6"/>
    <mergeCell ref="A1:T1"/>
    <mergeCell ref="A2:T2"/>
    <mergeCell ref="A3:T3"/>
    <mergeCell ref="A4:S4"/>
    <mergeCell ref="A5:S5"/>
    <mergeCell ref="C17:D17"/>
    <mergeCell ref="A7:O7"/>
    <mergeCell ref="A8:O8"/>
    <mergeCell ref="E9:F9"/>
    <mergeCell ref="E10:F10"/>
    <mergeCell ref="E11:F11"/>
    <mergeCell ref="A12:A15"/>
    <mergeCell ref="B12:G14"/>
    <mergeCell ref="H12:J14"/>
    <mergeCell ref="K12:K15"/>
    <mergeCell ref="L12:N14"/>
    <mergeCell ref="O12:P14"/>
    <mergeCell ref="Q12:S14"/>
    <mergeCell ref="T12:T15"/>
    <mergeCell ref="C15:D15"/>
    <mergeCell ref="C16:D16"/>
    <mergeCell ref="D23:E23"/>
    <mergeCell ref="S24:T24"/>
    <mergeCell ref="F26:O26"/>
    <mergeCell ref="C25:D25"/>
    <mergeCell ref="A18:T18"/>
    <mergeCell ref="A19:T19"/>
    <mergeCell ref="D20:E20"/>
    <mergeCell ref="A21:T21"/>
    <mergeCell ref="A22:T22"/>
  </mergeCells>
  <pageMargins left="0.23622047244094491" right="0.23622047244094491" top="0.74803149606299213" bottom="0" header="0.31496062992125984" footer="0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7"/>
  <sheetViews>
    <sheetView topLeftCell="B12" workbookViewId="0">
      <selection activeCell="L12" sqref="A1:T27"/>
    </sheetView>
  </sheetViews>
  <sheetFormatPr defaultRowHeight="15" x14ac:dyDescent="0.25"/>
  <cols>
    <col min="2" max="2" width="6.5703125" customWidth="1"/>
    <col min="3" max="3" width="9.42578125" customWidth="1"/>
    <col min="4" max="4" width="5.140625" customWidth="1"/>
    <col min="5" max="5" width="6.7109375" customWidth="1"/>
    <col min="6" max="6" width="5.85546875" customWidth="1"/>
    <col min="7" max="7" width="6.42578125" customWidth="1"/>
    <col min="8" max="8" width="5.28515625" customWidth="1"/>
    <col min="9" max="9" width="6.28515625" customWidth="1"/>
    <col min="10" max="10" width="8" customWidth="1"/>
    <col min="11" max="11" width="9.85546875" customWidth="1"/>
    <col min="12" max="12" width="5.5703125" customWidth="1"/>
    <col min="13" max="13" width="8.140625" customWidth="1"/>
    <col min="14" max="14" width="7.28515625" customWidth="1"/>
    <col min="15" max="15" width="6.28515625" customWidth="1"/>
    <col min="16" max="16" width="8" customWidth="1"/>
    <col min="17" max="17" width="6.7109375" customWidth="1"/>
    <col min="18" max="18" width="6" customWidth="1"/>
    <col min="19" max="19" width="9.5703125" customWidth="1"/>
    <col min="20" max="20" width="8.140625" customWidth="1"/>
  </cols>
  <sheetData>
    <row r="1" spans="1:20" x14ac:dyDescent="0.25">
      <c r="A1" s="94" t="s">
        <v>0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</row>
    <row r="2" spans="1:20" x14ac:dyDescent="0.25">
      <c r="A2" s="95" t="s">
        <v>1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Q2" s="95"/>
      <c r="R2" s="95"/>
      <c r="S2" s="95"/>
      <c r="T2" s="95"/>
    </row>
    <row r="3" spans="1:20" x14ac:dyDescent="0.25">
      <c r="A3" s="95" t="s">
        <v>2</v>
      </c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  <c r="Q3" s="95"/>
      <c r="R3" s="95"/>
      <c r="S3" s="95"/>
      <c r="T3" s="95"/>
    </row>
    <row r="4" spans="1:20" x14ac:dyDescent="0.25">
      <c r="A4" s="83" t="s">
        <v>3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1"/>
    </row>
    <row r="5" spans="1:20" x14ac:dyDescent="0.25">
      <c r="A5" s="82" t="s">
        <v>4</v>
      </c>
      <c r="B5" s="82"/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1"/>
    </row>
    <row r="6" spans="1:20" x14ac:dyDescent="0.25">
      <c r="A6" s="82" t="s">
        <v>5</v>
      </c>
      <c r="B6" s="82"/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  <c r="O6" s="82"/>
      <c r="P6" s="1"/>
      <c r="Q6" s="1"/>
      <c r="R6" s="1"/>
      <c r="S6" s="1"/>
      <c r="T6" s="1"/>
    </row>
    <row r="7" spans="1:20" x14ac:dyDescent="0.25">
      <c r="A7" s="82" t="s">
        <v>48</v>
      </c>
      <c r="B7" s="82"/>
      <c r="C7" s="82"/>
      <c r="D7" s="82"/>
      <c r="E7" s="82"/>
      <c r="F7" s="82"/>
      <c r="G7" s="82"/>
      <c r="H7" s="82"/>
      <c r="I7" s="82"/>
      <c r="J7" s="82"/>
      <c r="K7" s="82"/>
      <c r="L7" s="82"/>
      <c r="M7" s="82"/>
      <c r="N7" s="82"/>
      <c r="O7" s="82"/>
      <c r="P7" s="1"/>
      <c r="Q7" s="1"/>
      <c r="R7" s="1"/>
      <c r="S7" s="1"/>
      <c r="T7" s="1"/>
    </row>
    <row r="8" spans="1:20" x14ac:dyDescent="0.25">
      <c r="A8" s="82" t="s">
        <v>6</v>
      </c>
      <c r="B8" s="82"/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  <c r="O8" s="82"/>
      <c r="P8" s="1"/>
      <c r="Q8" s="1"/>
      <c r="R8" s="1"/>
      <c r="S8" s="1"/>
      <c r="T8" s="1"/>
    </row>
    <row r="9" spans="1:20" x14ac:dyDescent="0.25">
      <c r="A9" s="1"/>
      <c r="B9" s="1"/>
      <c r="C9" s="1"/>
      <c r="D9" s="1"/>
      <c r="E9" s="83" t="s">
        <v>7</v>
      </c>
      <c r="F9" s="70"/>
      <c r="G9" s="2" t="s">
        <v>47</v>
      </c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</row>
    <row r="10" spans="1:20" x14ac:dyDescent="0.25">
      <c r="A10" s="1"/>
      <c r="B10" s="1"/>
      <c r="C10" s="1"/>
      <c r="D10" s="1"/>
      <c r="E10" s="83" t="s">
        <v>8</v>
      </c>
      <c r="F10" s="70"/>
      <c r="G10" s="3">
        <v>1</v>
      </c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</row>
    <row r="11" spans="1:20" x14ac:dyDescent="0.25">
      <c r="A11" s="1"/>
      <c r="B11" s="1"/>
      <c r="C11" s="1"/>
      <c r="D11" s="1"/>
      <c r="E11" s="83" t="s">
        <v>9</v>
      </c>
      <c r="F11" s="70"/>
      <c r="G11" s="3">
        <v>1</v>
      </c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</row>
    <row r="12" spans="1:20" x14ac:dyDescent="0.25">
      <c r="A12" s="84" t="s">
        <v>10</v>
      </c>
      <c r="B12" s="68" t="s">
        <v>11</v>
      </c>
      <c r="C12" s="66"/>
      <c r="D12" s="66"/>
      <c r="E12" s="66"/>
      <c r="F12" s="66"/>
      <c r="G12" s="67"/>
      <c r="H12" s="68" t="s">
        <v>12</v>
      </c>
      <c r="I12" s="66"/>
      <c r="J12" s="67"/>
      <c r="K12" s="87" t="s">
        <v>13</v>
      </c>
      <c r="L12" s="46" t="s">
        <v>14</v>
      </c>
      <c r="M12" s="90"/>
      <c r="N12" s="47"/>
      <c r="O12" s="68" t="s">
        <v>15</v>
      </c>
      <c r="P12" s="67"/>
      <c r="Q12" s="68" t="s">
        <v>16</v>
      </c>
      <c r="R12" s="66"/>
      <c r="S12" s="67"/>
      <c r="T12" s="72" t="s">
        <v>17</v>
      </c>
    </row>
    <row r="13" spans="1:20" x14ac:dyDescent="0.25">
      <c r="A13" s="85"/>
      <c r="B13" s="69"/>
      <c r="C13" s="71"/>
      <c r="D13" s="71"/>
      <c r="E13" s="71"/>
      <c r="F13" s="71"/>
      <c r="G13" s="70"/>
      <c r="H13" s="69"/>
      <c r="I13" s="71"/>
      <c r="J13" s="70"/>
      <c r="K13" s="88"/>
      <c r="L13" s="91"/>
      <c r="M13" s="92"/>
      <c r="N13" s="93"/>
      <c r="O13" s="69"/>
      <c r="P13" s="70"/>
      <c r="Q13" s="69"/>
      <c r="R13" s="71"/>
      <c r="S13" s="70"/>
      <c r="T13" s="73"/>
    </row>
    <row r="14" spans="1:20" ht="17.25" customHeight="1" x14ac:dyDescent="0.25">
      <c r="A14" s="85"/>
      <c r="B14" s="69"/>
      <c r="C14" s="71"/>
      <c r="D14" s="71"/>
      <c r="E14" s="71"/>
      <c r="F14" s="71"/>
      <c r="G14" s="70"/>
      <c r="H14" s="69"/>
      <c r="I14" s="71"/>
      <c r="J14" s="70"/>
      <c r="K14" s="88"/>
      <c r="L14" s="91"/>
      <c r="M14" s="92"/>
      <c r="N14" s="93"/>
      <c r="O14" s="69"/>
      <c r="P14" s="70"/>
      <c r="Q14" s="69"/>
      <c r="R14" s="71"/>
      <c r="S14" s="70"/>
      <c r="T14" s="73"/>
    </row>
    <row r="15" spans="1:20" ht="96" customHeight="1" x14ac:dyDescent="0.25">
      <c r="A15" s="86"/>
      <c r="B15" s="4" t="s">
        <v>18</v>
      </c>
      <c r="C15" s="75" t="s">
        <v>19</v>
      </c>
      <c r="D15" s="76"/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  <c r="K15" s="89"/>
      <c r="L15" s="4" t="s">
        <v>23</v>
      </c>
      <c r="M15" s="4" t="s">
        <v>24</v>
      </c>
      <c r="N15" s="4" t="s">
        <v>26</v>
      </c>
      <c r="O15" s="4" t="s">
        <v>27</v>
      </c>
      <c r="P15" s="4" t="s">
        <v>28</v>
      </c>
      <c r="Q15" s="4" t="s">
        <v>29</v>
      </c>
      <c r="R15" s="5" t="s">
        <v>10</v>
      </c>
      <c r="S15" s="4" t="s">
        <v>30</v>
      </c>
      <c r="T15" s="74"/>
    </row>
    <row r="16" spans="1:20" x14ac:dyDescent="0.25">
      <c r="A16" s="6"/>
      <c r="B16" s="7">
        <v>1</v>
      </c>
      <c r="C16" s="77">
        <v>2</v>
      </c>
      <c r="D16" s="78"/>
      <c r="E16" s="7">
        <v>3</v>
      </c>
      <c r="F16" s="7">
        <v>4</v>
      </c>
      <c r="G16" s="7">
        <v>5</v>
      </c>
      <c r="H16" s="7">
        <v>6</v>
      </c>
      <c r="I16" s="7">
        <v>7</v>
      </c>
      <c r="J16" s="7">
        <v>8</v>
      </c>
      <c r="K16" s="7">
        <v>9</v>
      </c>
      <c r="L16" s="7">
        <v>10</v>
      </c>
      <c r="M16" s="7">
        <v>11</v>
      </c>
      <c r="N16" s="7">
        <v>12</v>
      </c>
      <c r="O16" s="7">
        <v>13</v>
      </c>
      <c r="P16" s="7">
        <v>14</v>
      </c>
      <c r="Q16" s="7">
        <v>15</v>
      </c>
      <c r="R16" s="7">
        <v>16</v>
      </c>
      <c r="S16" s="7">
        <v>17</v>
      </c>
      <c r="T16" s="7">
        <v>18</v>
      </c>
    </row>
    <row r="17" spans="1:20" x14ac:dyDescent="0.25">
      <c r="A17" s="8" t="s">
        <v>31</v>
      </c>
      <c r="B17" s="9"/>
      <c r="C17" s="79" t="s">
        <v>32</v>
      </c>
      <c r="D17" s="80"/>
      <c r="E17" s="8" t="s">
        <v>31</v>
      </c>
      <c r="F17" s="8" t="s">
        <v>31</v>
      </c>
      <c r="G17" s="10">
        <f>G22</f>
        <v>0</v>
      </c>
      <c r="H17" s="11" t="s">
        <v>31</v>
      </c>
      <c r="I17" s="11">
        <f>I22</f>
        <v>3000</v>
      </c>
      <c r="J17" s="10">
        <f>J22</f>
        <v>3000</v>
      </c>
      <c r="K17" s="10">
        <f>K22</f>
        <v>3000</v>
      </c>
      <c r="L17" s="12">
        <v>1</v>
      </c>
      <c r="M17" s="12">
        <f>M22</f>
        <v>0</v>
      </c>
      <c r="N17" s="12">
        <f>N22</f>
        <v>0</v>
      </c>
      <c r="O17" s="13">
        <v>1</v>
      </c>
      <c r="P17" s="12">
        <f>P22</f>
        <v>0</v>
      </c>
      <c r="Q17" s="14" t="s">
        <v>31</v>
      </c>
      <c r="R17" s="11" t="s">
        <v>31</v>
      </c>
      <c r="S17" s="12">
        <f>S22</f>
        <v>0</v>
      </c>
      <c r="T17" s="15" t="s">
        <v>31</v>
      </c>
    </row>
    <row r="18" spans="1:20" ht="9.75" customHeight="1" x14ac:dyDescent="0.25">
      <c r="A18" s="51" t="s">
        <v>33</v>
      </c>
      <c r="B18" s="52"/>
      <c r="C18" s="52"/>
      <c r="D18" s="52"/>
      <c r="E18" s="52"/>
      <c r="F18" s="52"/>
      <c r="G18" s="52"/>
      <c r="H18" s="52"/>
      <c r="I18" s="52"/>
      <c r="J18" s="52"/>
      <c r="K18" s="52"/>
      <c r="L18" s="52"/>
      <c r="M18" s="52"/>
      <c r="N18" s="52"/>
      <c r="O18" s="52"/>
      <c r="P18" s="52"/>
      <c r="Q18" s="52"/>
      <c r="R18" s="52"/>
      <c r="S18" s="52"/>
      <c r="T18" s="53"/>
    </row>
    <row r="19" spans="1:20" x14ac:dyDescent="0.25">
      <c r="A19" s="54" t="s">
        <v>34</v>
      </c>
      <c r="B19" s="55"/>
      <c r="C19" s="55"/>
      <c r="D19" s="55"/>
      <c r="E19" s="55"/>
      <c r="F19" s="55"/>
      <c r="G19" s="55"/>
      <c r="H19" s="55"/>
      <c r="I19" s="55"/>
      <c r="J19" s="55"/>
      <c r="K19" s="55"/>
      <c r="L19" s="55"/>
      <c r="M19" s="55"/>
      <c r="N19" s="55"/>
      <c r="O19" s="55"/>
      <c r="P19" s="55"/>
      <c r="Q19" s="55"/>
      <c r="R19" s="55"/>
      <c r="S19" s="55"/>
      <c r="T19" s="56"/>
    </row>
    <row r="20" spans="1:20" x14ac:dyDescent="0.25">
      <c r="A20" s="16"/>
      <c r="B20" s="16"/>
      <c r="C20" s="17" t="s">
        <v>35</v>
      </c>
      <c r="D20" s="57" t="s">
        <v>31</v>
      </c>
      <c r="E20" s="58"/>
      <c r="F20" s="7">
        <v>1</v>
      </c>
      <c r="G20" s="18">
        <f>G22</f>
        <v>0</v>
      </c>
      <c r="H20" s="35">
        <f t="shared" ref="H20:S20" si="0">H22</f>
        <v>1</v>
      </c>
      <c r="I20" s="18">
        <f t="shared" si="0"/>
        <v>3000</v>
      </c>
      <c r="J20" s="18">
        <f t="shared" si="0"/>
        <v>3000</v>
      </c>
      <c r="K20" s="18">
        <f t="shared" si="0"/>
        <v>3000</v>
      </c>
      <c r="L20" s="35">
        <f t="shared" si="0"/>
        <v>0</v>
      </c>
      <c r="M20" s="18">
        <v>350</v>
      </c>
      <c r="N20" s="18">
        <f>M20*L20</f>
        <v>0</v>
      </c>
      <c r="O20" s="35">
        <f>O22</f>
        <v>1</v>
      </c>
      <c r="P20" s="18">
        <f t="shared" si="0"/>
        <v>0</v>
      </c>
      <c r="Q20" s="35">
        <f t="shared" si="0"/>
        <v>5121</v>
      </c>
      <c r="R20" s="18"/>
      <c r="S20" s="18">
        <f>N20</f>
        <v>0</v>
      </c>
      <c r="T20" s="18"/>
    </row>
    <row r="21" spans="1:20" x14ac:dyDescent="0.25">
      <c r="A21" s="59" t="s">
        <v>36</v>
      </c>
      <c r="B21" s="60"/>
      <c r="C21" s="60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0"/>
      <c r="P21" s="60"/>
      <c r="Q21" s="60"/>
      <c r="R21" s="60"/>
      <c r="S21" s="60"/>
      <c r="T21" s="61"/>
    </row>
    <row r="22" spans="1:20" ht="23.25" customHeight="1" x14ac:dyDescent="0.25">
      <c r="A22" s="5">
        <v>1</v>
      </c>
      <c r="B22" s="5">
        <v>34000000</v>
      </c>
      <c r="C22" s="62" t="s">
        <v>49</v>
      </c>
      <c r="D22" s="63"/>
      <c r="E22" s="3" t="s">
        <v>37</v>
      </c>
      <c r="F22" s="20">
        <v>1</v>
      </c>
      <c r="G22" s="18">
        <v>0</v>
      </c>
      <c r="H22" s="3">
        <v>1</v>
      </c>
      <c r="I22" s="19">
        <v>3000</v>
      </c>
      <c r="J22" s="19">
        <f>I22*H22</f>
        <v>3000</v>
      </c>
      <c r="K22" s="19">
        <v>3000</v>
      </c>
      <c r="L22" s="3">
        <v>0</v>
      </c>
      <c r="M22" s="34">
        <v>0</v>
      </c>
      <c r="N22" s="19">
        <f>M22*L22</f>
        <v>0</v>
      </c>
      <c r="O22" s="3">
        <v>1</v>
      </c>
      <c r="P22" s="34">
        <f>G22+N22</f>
        <v>0</v>
      </c>
      <c r="Q22" s="3">
        <v>5121</v>
      </c>
      <c r="R22" s="3"/>
      <c r="S22" s="19">
        <f>N22</f>
        <v>0</v>
      </c>
      <c r="T22" s="20" t="s">
        <v>41</v>
      </c>
    </row>
    <row r="23" spans="1:20" ht="11.25" customHeight="1" x14ac:dyDescent="0.25">
      <c r="A23" s="64" t="s">
        <v>38</v>
      </c>
      <c r="B23" s="65"/>
      <c r="C23" s="65"/>
      <c r="D23" s="65"/>
      <c r="E23" s="65"/>
      <c r="F23" s="65"/>
      <c r="G23" s="65"/>
      <c r="H23" s="65"/>
      <c r="I23" s="65"/>
      <c r="J23" s="65"/>
      <c r="K23" s="65"/>
      <c r="L23" s="65"/>
      <c r="M23" s="65"/>
      <c r="N23" s="65"/>
      <c r="O23" s="65"/>
      <c r="P23" s="65"/>
      <c r="Q23" s="65"/>
      <c r="R23" s="65"/>
      <c r="S23" s="66"/>
      <c r="T23" s="67"/>
    </row>
    <row r="24" spans="1:20" ht="16.5" customHeight="1" x14ac:dyDescent="0.25">
      <c r="A24" s="21"/>
      <c r="B24" s="21"/>
      <c r="C24" s="22" t="s">
        <v>35</v>
      </c>
      <c r="D24" s="46" t="s">
        <v>31</v>
      </c>
      <c r="E24" s="47"/>
      <c r="F24" s="23" t="s">
        <v>31</v>
      </c>
      <c r="G24" s="23" t="s">
        <v>31</v>
      </c>
      <c r="H24" s="24" t="s">
        <v>31</v>
      </c>
      <c r="I24" s="24" t="s">
        <v>31</v>
      </c>
      <c r="J24" s="24" t="s">
        <v>31</v>
      </c>
      <c r="K24" s="24" t="s">
        <v>31</v>
      </c>
      <c r="L24" s="24" t="s">
        <v>31</v>
      </c>
      <c r="M24" s="23" t="s">
        <v>31</v>
      </c>
      <c r="N24" s="25" t="s">
        <v>31</v>
      </c>
      <c r="O24" s="24" t="s">
        <v>31</v>
      </c>
      <c r="P24" s="26" t="s">
        <v>31</v>
      </c>
      <c r="Q24" s="24" t="s">
        <v>31</v>
      </c>
      <c r="R24" s="27" t="s">
        <v>31</v>
      </c>
      <c r="S24" s="28" t="s">
        <v>31</v>
      </c>
      <c r="T24" s="29" t="s">
        <v>31</v>
      </c>
    </row>
    <row r="25" spans="1:20" x14ac:dyDescent="0.25">
      <c r="A25" s="30" t="s">
        <v>36</v>
      </c>
      <c r="B25" s="31"/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48"/>
      <c r="T25" s="49"/>
    </row>
    <row r="26" spans="1:20" ht="32.25" customHeight="1" x14ac:dyDescent="0.25">
      <c r="F26" s="50" t="s">
        <v>39</v>
      </c>
      <c r="G26" s="50"/>
      <c r="H26" s="50"/>
      <c r="I26" s="50"/>
      <c r="J26" s="50"/>
      <c r="K26" s="50"/>
      <c r="L26" s="50"/>
      <c r="M26" s="50"/>
      <c r="N26" s="50"/>
      <c r="O26" s="50"/>
    </row>
    <row r="27" spans="1:20" ht="30.75" customHeight="1" x14ac:dyDescent="0.25">
      <c r="F27" s="32"/>
      <c r="G27" s="32"/>
      <c r="H27" s="33" t="s">
        <v>40</v>
      </c>
      <c r="I27" s="33"/>
      <c r="J27" s="33"/>
      <c r="K27" s="33"/>
      <c r="L27" s="33"/>
      <c r="M27" s="33"/>
      <c r="N27" s="32"/>
      <c r="O27" s="32"/>
    </row>
  </sheetData>
  <mergeCells count="31">
    <mergeCell ref="D24:E24"/>
    <mergeCell ref="S25:T25"/>
    <mergeCell ref="F26:O26"/>
    <mergeCell ref="A18:T18"/>
    <mergeCell ref="A19:T19"/>
    <mergeCell ref="D20:E20"/>
    <mergeCell ref="A21:T21"/>
    <mergeCell ref="C22:D22"/>
    <mergeCell ref="A23:T23"/>
    <mergeCell ref="O12:P14"/>
    <mergeCell ref="Q12:S14"/>
    <mergeCell ref="T12:T15"/>
    <mergeCell ref="C15:D15"/>
    <mergeCell ref="C16:D16"/>
    <mergeCell ref="C17:D17"/>
    <mergeCell ref="A7:O7"/>
    <mergeCell ref="A8:O8"/>
    <mergeCell ref="E9:F9"/>
    <mergeCell ref="E10:F10"/>
    <mergeCell ref="E11:F11"/>
    <mergeCell ref="A12:A15"/>
    <mergeCell ref="B12:G14"/>
    <mergeCell ref="H12:J14"/>
    <mergeCell ref="K12:K15"/>
    <mergeCell ref="L12:N14"/>
    <mergeCell ref="A1:T1"/>
    <mergeCell ref="A2:T2"/>
    <mergeCell ref="A3:T3"/>
    <mergeCell ref="A4:S4"/>
    <mergeCell ref="A5:S5"/>
    <mergeCell ref="A6:O6"/>
  </mergeCells>
  <pageMargins left="0" right="0" top="0" bottom="0" header="0" footer="0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7"/>
  <sheetViews>
    <sheetView topLeftCell="B11" workbookViewId="0">
      <selection activeCell="S26" sqref="S26"/>
    </sheetView>
  </sheetViews>
  <sheetFormatPr defaultRowHeight="15" x14ac:dyDescent="0.25"/>
  <cols>
    <col min="2" max="2" width="7.28515625" customWidth="1"/>
    <col min="3" max="3" width="7.7109375" customWidth="1"/>
    <col min="4" max="4" width="5.140625" customWidth="1"/>
    <col min="5" max="5" width="7" customWidth="1"/>
    <col min="6" max="6" width="7.85546875" customWidth="1"/>
    <col min="7" max="7" width="8" customWidth="1"/>
    <col min="8" max="8" width="6.28515625" customWidth="1"/>
    <col min="9" max="9" width="6" customWidth="1"/>
    <col min="10" max="10" width="8.42578125" customWidth="1"/>
    <col min="12" max="12" width="6.28515625" customWidth="1"/>
    <col min="13" max="13" width="7.28515625" customWidth="1"/>
    <col min="14" max="14" width="8" customWidth="1"/>
    <col min="15" max="15" width="6" customWidth="1"/>
    <col min="16" max="16" width="8.28515625" customWidth="1"/>
    <col min="17" max="17" width="7.140625" customWidth="1"/>
    <col min="18" max="18" width="5.42578125" customWidth="1"/>
    <col min="19" max="19" width="6.42578125" customWidth="1"/>
    <col min="20" max="20" width="7.5703125" customWidth="1"/>
  </cols>
  <sheetData>
    <row r="1" spans="1:20" x14ac:dyDescent="0.25">
      <c r="A1" s="94" t="s">
        <v>0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</row>
    <row r="2" spans="1:20" x14ac:dyDescent="0.25">
      <c r="A2" s="95" t="s">
        <v>1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Q2" s="95"/>
      <c r="R2" s="95"/>
      <c r="S2" s="95"/>
      <c r="T2" s="95"/>
    </row>
    <row r="3" spans="1:20" x14ac:dyDescent="0.25">
      <c r="A3" s="95" t="s">
        <v>2</v>
      </c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  <c r="Q3" s="95"/>
      <c r="R3" s="95"/>
      <c r="S3" s="95"/>
      <c r="T3" s="95"/>
    </row>
    <row r="4" spans="1:20" x14ac:dyDescent="0.25">
      <c r="A4" s="83" t="s">
        <v>3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1"/>
    </row>
    <row r="5" spans="1:20" x14ac:dyDescent="0.25">
      <c r="A5" s="82" t="s">
        <v>4</v>
      </c>
      <c r="B5" s="82"/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1"/>
    </row>
    <row r="6" spans="1:20" x14ac:dyDescent="0.25">
      <c r="A6" s="82" t="s">
        <v>5</v>
      </c>
      <c r="B6" s="82"/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  <c r="O6" s="82"/>
      <c r="P6" s="1"/>
      <c r="Q6" s="1"/>
      <c r="R6" s="1"/>
      <c r="S6" s="1"/>
      <c r="T6" s="1"/>
    </row>
    <row r="7" spans="1:20" x14ac:dyDescent="0.25">
      <c r="A7" s="82" t="s">
        <v>51</v>
      </c>
      <c r="B7" s="82"/>
      <c r="C7" s="82"/>
      <c r="D7" s="82"/>
      <c r="E7" s="82"/>
      <c r="F7" s="82"/>
      <c r="G7" s="82"/>
      <c r="H7" s="82"/>
      <c r="I7" s="82"/>
      <c r="J7" s="82"/>
      <c r="K7" s="82"/>
      <c r="L7" s="82"/>
      <c r="M7" s="82"/>
      <c r="N7" s="82"/>
      <c r="O7" s="82"/>
      <c r="P7" s="1"/>
      <c r="Q7" s="1"/>
      <c r="R7" s="1"/>
      <c r="S7" s="1"/>
      <c r="T7" s="1"/>
    </row>
    <row r="8" spans="1:20" x14ac:dyDescent="0.25">
      <c r="A8" s="82" t="s">
        <v>6</v>
      </c>
      <c r="B8" s="82"/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  <c r="O8" s="82"/>
      <c r="P8" s="1"/>
      <c r="Q8" s="1"/>
      <c r="R8" s="1"/>
      <c r="S8" s="1"/>
      <c r="T8" s="1"/>
    </row>
    <row r="9" spans="1:20" x14ac:dyDescent="0.25">
      <c r="A9" s="1"/>
      <c r="B9" s="1"/>
      <c r="C9" s="1"/>
      <c r="D9" s="1"/>
      <c r="E9" s="83" t="s">
        <v>7</v>
      </c>
      <c r="F9" s="70"/>
      <c r="G9" s="2" t="s">
        <v>50</v>
      </c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</row>
    <row r="10" spans="1:20" x14ac:dyDescent="0.25">
      <c r="A10" s="1"/>
      <c r="B10" s="1"/>
      <c r="C10" s="1"/>
      <c r="D10" s="1"/>
      <c r="E10" s="83" t="s">
        <v>8</v>
      </c>
      <c r="F10" s="70"/>
      <c r="G10" s="3">
        <v>2</v>
      </c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</row>
    <row r="11" spans="1:20" x14ac:dyDescent="0.25">
      <c r="A11" s="1"/>
      <c r="B11" s="1"/>
      <c r="C11" s="1"/>
      <c r="D11" s="1"/>
      <c r="E11" s="83" t="s">
        <v>9</v>
      </c>
      <c r="F11" s="70"/>
      <c r="G11" s="3">
        <v>1</v>
      </c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</row>
    <row r="12" spans="1:20" x14ac:dyDescent="0.25">
      <c r="A12" s="84" t="s">
        <v>10</v>
      </c>
      <c r="B12" s="68" t="s">
        <v>11</v>
      </c>
      <c r="C12" s="66"/>
      <c r="D12" s="66"/>
      <c r="E12" s="66"/>
      <c r="F12" s="66"/>
      <c r="G12" s="67"/>
      <c r="H12" s="68" t="s">
        <v>12</v>
      </c>
      <c r="I12" s="66"/>
      <c r="J12" s="67"/>
      <c r="K12" s="87" t="s">
        <v>13</v>
      </c>
      <c r="L12" s="46" t="s">
        <v>14</v>
      </c>
      <c r="M12" s="90"/>
      <c r="N12" s="47"/>
      <c r="O12" s="68" t="s">
        <v>15</v>
      </c>
      <c r="P12" s="67"/>
      <c r="Q12" s="68" t="s">
        <v>16</v>
      </c>
      <c r="R12" s="66"/>
      <c r="S12" s="67"/>
      <c r="T12" s="72" t="s">
        <v>17</v>
      </c>
    </row>
    <row r="13" spans="1:20" x14ac:dyDescent="0.25">
      <c r="A13" s="85"/>
      <c r="B13" s="69"/>
      <c r="C13" s="71"/>
      <c r="D13" s="71"/>
      <c r="E13" s="71"/>
      <c r="F13" s="71"/>
      <c r="G13" s="70"/>
      <c r="H13" s="69"/>
      <c r="I13" s="71"/>
      <c r="J13" s="70"/>
      <c r="K13" s="88"/>
      <c r="L13" s="91"/>
      <c r="M13" s="92"/>
      <c r="N13" s="93"/>
      <c r="O13" s="69"/>
      <c r="P13" s="70"/>
      <c r="Q13" s="69"/>
      <c r="R13" s="71"/>
      <c r="S13" s="70"/>
      <c r="T13" s="73"/>
    </row>
    <row r="14" spans="1:20" x14ac:dyDescent="0.25">
      <c r="A14" s="85"/>
      <c r="B14" s="69"/>
      <c r="C14" s="71"/>
      <c r="D14" s="71"/>
      <c r="E14" s="71"/>
      <c r="F14" s="71"/>
      <c r="G14" s="70"/>
      <c r="H14" s="69"/>
      <c r="I14" s="71"/>
      <c r="J14" s="70"/>
      <c r="K14" s="88"/>
      <c r="L14" s="91"/>
      <c r="M14" s="92"/>
      <c r="N14" s="93"/>
      <c r="O14" s="69"/>
      <c r="P14" s="70"/>
      <c r="Q14" s="69"/>
      <c r="R14" s="71"/>
      <c r="S14" s="70"/>
      <c r="T14" s="73"/>
    </row>
    <row r="15" spans="1:20" ht="84" customHeight="1" x14ac:dyDescent="0.25">
      <c r="A15" s="86"/>
      <c r="B15" s="4" t="s">
        <v>18</v>
      </c>
      <c r="C15" s="75" t="s">
        <v>19</v>
      </c>
      <c r="D15" s="76"/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  <c r="K15" s="89"/>
      <c r="L15" s="4" t="s">
        <v>23</v>
      </c>
      <c r="M15" s="4" t="s">
        <v>24</v>
      </c>
      <c r="N15" s="4" t="s">
        <v>26</v>
      </c>
      <c r="O15" s="4" t="s">
        <v>27</v>
      </c>
      <c r="P15" s="4" t="s">
        <v>28</v>
      </c>
      <c r="Q15" s="4" t="s">
        <v>29</v>
      </c>
      <c r="R15" s="5" t="s">
        <v>10</v>
      </c>
      <c r="S15" s="4" t="s">
        <v>30</v>
      </c>
      <c r="T15" s="74"/>
    </row>
    <row r="16" spans="1:20" x14ac:dyDescent="0.25">
      <c r="A16" s="6"/>
      <c r="B16" s="7">
        <v>1</v>
      </c>
      <c r="C16" s="77">
        <v>2</v>
      </c>
      <c r="D16" s="78"/>
      <c r="E16" s="7">
        <v>3</v>
      </c>
      <c r="F16" s="7">
        <v>4</v>
      </c>
      <c r="G16" s="7">
        <v>5</v>
      </c>
      <c r="H16" s="7">
        <v>6</v>
      </c>
      <c r="I16" s="7">
        <v>7</v>
      </c>
      <c r="J16" s="7">
        <v>8</v>
      </c>
      <c r="K16" s="7">
        <v>9</v>
      </c>
      <c r="L16" s="7">
        <v>10</v>
      </c>
      <c r="M16" s="7">
        <v>11</v>
      </c>
      <c r="N16" s="7">
        <v>12</v>
      </c>
      <c r="O16" s="7">
        <v>13</v>
      </c>
      <c r="P16" s="7">
        <v>14</v>
      </c>
      <c r="Q16" s="7">
        <v>15</v>
      </c>
      <c r="R16" s="7">
        <v>16</v>
      </c>
      <c r="S16" s="7">
        <v>17</v>
      </c>
      <c r="T16" s="7">
        <v>18</v>
      </c>
    </row>
    <row r="17" spans="1:20" x14ac:dyDescent="0.25">
      <c r="A17" s="8" t="s">
        <v>31</v>
      </c>
      <c r="B17" s="9"/>
      <c r="C17" s="79" t="s">
        <v>32</v>
      </c>
      <c r="D17" s="80"/>
      <c r="E17" s="8" t="s">
        <v>31</v>
      </c>
      <c r="F17" s="8" t="s">
        <v>31</v>
      </c>
      <c r="G17" s="10">
        <f>G22</f>
        <v>3980</v>
      </c>
      <c r="H17" s="11" t="s">
        <v>31</v>
      </c>
      <c r="I17" s="11">
        <f>I22</f>
        <v>6980</v>
      </c>
      <c r="J17" s="10">
        <f>J22</f>
        <v>6980</v>
      </c>
      <c r="K17" s="10">
        <f>K22</f>
        <v>-3000</v>
      </c>
      <c r="L17" s="12">
        <v>1</v>
      </c>
      <c r="M17" s="12">
        <f>M22</f>
        <v>3000</v>
      </c>
      <c r="N17" s="12">
        <f>N22</f>
        <v>3000</v>
      </c>
      <c r="O17" s="13">
        <v>1</v>
      </c>
      <c r="P17" s="12">
        <f>P22</f>
        <v>6980</v>
      </c>
      <c r="Q17" s="14" t="s">
        <v>31</v>
      </c>
      <c r="R17" s="11" t="s">
        <v>31</v>
      </c>
      <c r="S17" s="12">
        <f>S22</f>
        <v>3000</v>
      </c>
      <c r="T17" s="15" t="s">
        <v>31</v>
      </c>
    </row>
    <row r="18" spans="1:20" x14ac:dyDescent="0.25">
      <c r="A18" s="51" t="s">
        <v>33</v>
      </c>
      <c r="B18" s="52"/>
      <c r="C18" s="52"/>
      <c r="D18" s="52"/>
      <c r="E18" s="52"/>
      <c r="F18" s="52"/>
      <c r="G18" s="52"/>
      <c r="H18" s="52"/>
      <c r="I18" s="52"/>
      <c r="J18" s="52"/>
      <c r="K18" s="52"/>
      <c r="L18" s="52"/>
      <c r="M18" s="52"/>
      <c r="N18" s="52"/>
      <c r="O18" s="52"/>
      <c r="P18" s="52"/>
      <c r="Q18" s="52"/>
      <c r="R18" s="52"/>
      <c r="S18" s="52"/>
      <c r="T18" s="53"/>
    </row>
    <row r="19" spans="1:20" x14ac:dyDescent="0.25">
      <c r="A19" s="54" t="s">
        <v>34</v>
      </c>
      <c r="B19" s="55"/>
      <c r="C19" s="55"/>
      <c r="D19" s="55"/>
      <c r="E19" s="55"/>
      <c r="F19" s="55"/>
      <c r="G19" s="55"/>
      <c r="H19" s="55"/>
      <c r="I19" s="55"/>
      <c r="J19" s="55"/>
      <c r="K19" s="55"/>
      <c r="L19" s="55"/>
      <c r="M19" s="55"/>
      <c r="N19" s="55"/>
      <c r="O19" s="55"/>
      <c r="P19" s="55"/>
      <c r="Q19" s="55"/>
      <c r="R19" s="55"/>
      <c r="S19" s="55"/>
      <c r="T19" s="56"/>
    </row>
    <row r="20" spans="1:20" x14ac:dyDescent="0.25">
      <c r="A20" s="16"/>
      <c r="B20" s="16"/>
      <c r="C20" s="17" t="s">
        <v>35</v>
      </c>
      <c r="D20" s="57" t="s">
        <v>31</v>
      </c>
      <c r="E20" s="58"/>
      <c r="F20" s="7">
        <v>1</v>
      </c>
      <c r="G20" s="18">
        <f>G22</f>
        <v>3980</v>
      </c>
      <c r="H20" s="35">
        <f t="shared" ref="H20:S20" si="0">H22</f>
        <v>1</v>
      </c>
      <c r="I20" s="18">
        <f t="shared" si="0"/>
        <v>6980</v>
      </c>
      <c r="J20" s="18">
        <f t="shared" si="0"/>
        <v>6980</v>
      </c>
      <c r="K20" s="18">
        <f t="shared" si="0"/>
        <v>-3000</v>
      </c>
      <c r="L20" s="35">
        <f t="shared" si="0"/>
        <v>1</v>
      </c>
      <c r="M20" s="18">
        <v>350</v>
      </c>
      <c r="N20" s="18">
        <f>M20*L20</f>
        <v>350</v>
      </c>
      <c r="O20" s="35">
        <f>O22</f>
        <v>1</v>
      </c>
      <c r="P20" s="18">
        <f t="shared" si="0"/>
        <v>6980</v>
      </c>
      <c r="Q20" s="35">
        <f t="shared" si="0"/>
        <v>5134</v>
      </c>
      <c r="R20" s="18"/>
      <c r="S20" s="18">
        <f>S22</f>
        <v>3000</v>
      </c>
      <c r="T20" s="18"/>
    </row>
    <row r="21" spans="1:20" x14ac:dyDescent="0.25">
      <c r="A21" s="59" t="s">
        <v>36</v>
      </c>
      <c r="B21" s="60"/>
      <c r="C21" s="60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0"/>
      <c r="P21" s="60"/>
      <c r="Q21" s="60"/>
      <c r="R21" s="60"/>
      <c r="S21" s="60"/>
      <c r="T21" s="61"/>
    </row>
    <row r="22" spans="1:20" ht="21" customHeight="1" x14ac:dyDescent="0.25">
      <c r="A22" s="5">
        <v>1</v>
      </c>
      <c r="B22" s="5"/>
      <c r="C22" s="62" t="s">
        <v>52</v>
      </c>
      <c r="D22" s="63"/>
      <c r="E22" s="3" t="s">
        <v>37</v>
      </c>
      <c r="F22" s="20">
        <v>1</v>
      </c>
      <c r="G22" s="18">
        <v>3980</v>
      </c>
      <c r="H22" s="3">
        <v>1</v>
      </c>
      <c r="I22" s="19">
        <v>6980</v>
      </c>
      <c r="J22" s="19">
        <f>I22*H22</f>
        <v>6980</v>
      </c>
      <c r="K22" s="19">
        <f>G22-J22</f>
        <v>-3000</v>
      </c>
      <c r="L22" s="3">
        <v>1</v>
      </c>
      <c r="M22" s="34">
        <v>3000</v>
      </c>
      <c r="N22" s="19">
        <v>3000</v>
      </c>
      <c r="O22" s="3">
        <v>1</v>
      </c>
      <c r="P22" s="34">
        <f>G22+N22</f>
        <v>6980</v>
      </c>
      <c r="Q22" s="3">
        <v>5134</v>
      </c>
      <c r="R22" s="3"/>
      <c r="S22" s="19">
        <f>N22</f>
        <v>3000</v>
      </c>
      <c r="T22" s="20" t="s">
        <v>56</v>
      </c>
    </row>
    <row r="23" spans="1:20" x14ac:dyDescent="0.25">
      <c r="A23" s="64" t="s">
        <v>38</v>
      </c>
      <c r="B23" s="65"/>
      <c r="C23" s="65"/>
      <c r="D23" s="65"/>
      <c r="E23" s="65"/>
      <c r="F23" s="65"/>
      <c r="G23" s="65"/>
      <c r="H23" s="65"/>
      <c r="I23" s="65"/>
      <c r="J23" s="65"/>
      <c r="K23" s="65"/>
      <c r="L23" s="65"/>
      <c r="M23" s="65"/>
      <c r="N23" s="65"/>
      <c r="O23" s="65"/>
      <c r="P23" s="65"/>
      <c r="Q23" s="65"/>
      <c r="R23" s="65"/>
      <c r="S23" s="66"/>
      <c r="T23" s="67"/>
    </row>
    <row r="24" spans="1:20" x14ac:dyDescent="0.25">
      <c r="A24" s="21"/>
      <c r="B24" s="21"/>
      <c r="C24" s="22" t="s">
        <v>35</v>
      </c>
      <c r="D24" s="46" t="s">
        <v>31</v>
      </c>
      <c r="E24" s="47"/>
      <c r="F24" s="23" t="s">
        <v>31</v>
      </c>
      <c r="G24" s="23" t="s">
        <v>31</v>
      </c>
      <c r="H24" s="24" t="s">
        <v>31</v>
      </c>
      <c r="I24" s="24" t="s">
        <v>31</v>
      </c>
      <c r="J24" s="24" t="s">
        <v>31</v>
      </c>
      <c r="K24" s="24" t="s">
        <v>31</v>
      </c>
      <c r="L24" s="24" t="s">
        <v>31</v>
      </c>
      <c r="M24" s="23" t="s">
        <v>31</v>
      </c>
      <c r="N24" s="25" t="s">
        <v>31</v>
      </c>
      <c r="O24" s="24" t="s">
        <v>31</v>
      </c>
      <c r="P24" s="26" t="s">
        <v>31</v>
      </c>
      <c r="Q24" s="24" t="s">
        <v>31</v>
      </c>
      <c r="R24" s="27" t="s">
        <v>31</v>
      </c>
      <c r="S24" s="28" t="s">
        <v>31</v>
      </c>
      <c r="T24" s="29" t="s">
        <v>31</v>
      </c>
    </row>
    <row r="25" spans="1:20" x14ac:dyDescent="0.25">
      <c r="A25" s="30" t="s">
        <v>36</v>
      </c>
      <c r="B25" s="31"/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48"/>
      <c r="T25" s="49"/>
    </row>
    <row r="26" spans="1:20" ht="33.75" customHeight="1" x14ac:dyDescent="0.25">
      <c r="F26" s="50" t="s">
        <v>39</v>
      </c>
      <c r="G26" s="50"/>
      <c r="H26" s="50"/>
      <c r="I26" s="50"/>
      <c r="J26" s="50"/>
      <c r="K26" s="50"/>
      <c r="L26" s="50"/>
      <c r="M26" s="50"/>
      <c r="N26" s="50"/>
      <c r="O26" s="50"/>
    </row>
    <row r="27" spans="1:20" ht="39" customHeight="1" x14ac:dyDescent="0.25">
      <c r="F27" s="32"/>
      <c r="G27" s="32"/>
      <c r="H27" s="33" t="s">
        <v>40</v>
      </c>
      <c r="I27" s="33"/>
      <c r="J27" s="33"/>
      <c r="K27" s="33"/>
      <c r="L27" s="33"/>
      <c r="M27" s="33"/>
      <c r="N27" s="32"/>
      <c r="O27" s="32"/>
    </row>
  </sheetData>
  <mergeCells count="31">
    <mergeCell ref="D24:E24"/>
    <mergeCell ref="S25:T25"/>
    <mergeCell ref="F26:O26"/>
    <mergeCell ref="A18:T18"/>
    <mergeCell ref="A19:T19"/>
    <mergeCell ref="D20:E20"/>
    <mergeCell ref="A21:T21"/>
    <mergeCell ref="C22:D22"/>
    <mergeCell ref="A23:T23"/>
    <mergeCell ref="O12:P14"/>
    <mergeCell ref="Q12:S14"/>
    <mergeCell ref="T12:T15"/>
    <mergeCell ref="C15:D15"/>
    <mergeCell ref="C16:D16"/>
    <mergeCell ref="C17:D17"/>
    <mergeCell ref="A7:O7"/>
    <mergeCell ref="A8:O8"/>
    <mergeCell ref="E9:F9"/>
    <mergeCell ref="E10:F10"/>
    <mergeCell ref="E11:F11"/>
    <mergeCell ref="A12:A15"/>
    <mergeCell ref="B12:G14"/>
    <mergeCell ref="H12:J14"/>
    <mergeCell ref="K12:K15"/>
    <mergeCell ref="L12:N14"/>
    <mergeCell ref="A1:T1"/>
    <mergeCell ref="A2:T2"/>
    <mergeCell ref="A3:T3"/>
    <mergeCell ref="A4:S4"/>
    <mergeCell ref="A5:S5"/>
    <mergeCell ref="A6:O6"/>
  </mergeCells>
  <pageMargins left="0" right="0" top="0" bottom="0" header="0" footer="0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7"/>
  <sheetViews>
    <sheetView topLeftCell="A14" workbookViewId="0">
      <selection activeCell="T22" sqref="A1:T27"/>
    </sheetView>
  </sheetViews>
  <sheetFormatPr defaultRowHeight="15" x14ac:dyDescent="0.25"/>
  <cols>
    <col min="2" max="2" width="7.28515625" customWidth="1"/>
    <col min="3" max="3" width="7.7109375" customWidth="1"/>
    <col min="4" max="4" width="5.140625" customWidth="1"/>
    <col min="5" max="5" width="7" customWidth="1"/>
    <col min="6" max="6" width="7.85546875" customWidth="1"/>
    <col min="7" max="7" width="8" customWidth="1"/>
    <col min="8" max="8" width="6.28515625" customWidth="1"/>
    <col min="9" max="9" width="6" customWidth="1"/>
    <col min="10" max="10" width="8.42578125" customWidth="1"/>
    <col min="12" max="12" width="6.28515625" customWidth="1"/>
    <col min="13" max="13" width="7.28515625" customWidth="1"/>
    <col min="14" max="14" width="8" customWidth="1"/>
    <col min="15" max="15" width="6" customWidth="1"/>
    <col min="16" max="16" width="8.28515625" customWidth="1"/>
    <col min="17" max="17" width="7.140625" customWidth="1"/>
    <col min="18" max="18" width="5.42578125" customWidth="1"/>
    <col min="19" max="19" width="6.42578125" customWidth="1"/>
    <col min="20" max="20" width="7.5703125" customWidth="1"/>
  </cols>
  <sheetData>
    <row r="1" spans="1:20" x14ac:dyDescent="0.25">
      <c r="A1" s="94" t="s">
        <v>0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</row>
    <row r="2" spans="1:20" x14ac:dyDescent="0.25">
      <c r="A2" s="95" t="s">
        <v>1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Q2" s="95"/>
      <c r="R2" s="95"/>
      <c r="S2" s="95"/>
      <c r="T2" s="95"/>
    </row>
    <row r="3" spans="1:20" x14ac:dyDescent="0.25">
      <c r="A3" s="95" t="s">
        <v>2</v>
      </c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  <c r="Q3" s="95"/>
      <c r="R3" s="95"/>
      <c r="S3" s="95"/>
      <c r="T3" s="95"/>
    </row>
    <row r="4" spans="1:20" x14ac:dyDescent="0.25">
      <c r="A4" s="83" t="s">
        <v>3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1"/>
    </row>
    <row r="5" spans="1:20" x14ac:dyDescent="0.25">
      <c r="A5" s="82" t="s">
        <v>4</v>
      </c>
      <c r="B5" s="82"/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1"/>
    </row>
    <row r="6" spans="1:20" x14ac:dyDescent="0.25">
      <c r="A6" s="82" t="s">
        <v>5</v>
      </c>
      <c r="B6" s="82"/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  <c r="O6" s="82"/>
      <c r="P6" s="1"/>
      <c r="Q6" s="1"/>
      <c r="R6" s="1"/>
      <c r="S6" s="1"/>
      <c r="T6" s="1"/>
    </row>
    <row r="7" spans="1:20" x14ac:dyDescent="0.25">
      <c r="A7" s="82" t="s">
        <v>54</v>
      </c>
      <c r="B7" s="82"/>
      <c r="C7" s="82"/>
      <c r="D7" s="82"/>
      <c r="E7" s="82"/>
      <c r="F7" s="82"/>
      <c r="G7" s="82"/>
      <c r="H7" s="82"/>
      <c r="I7" s="82"/>
      <c r="J7" s="82"/>
      <c r="K7" s="82"/>
      <c r="L7" s="82"/>
      <c r="M7" s="82"/>
      <c r="N7" s="82"/>
      <c r="O7" s="82"/>
      <c r="P7" s="1"/>
      <c r="Q7" s="1"/>
      <c r="R7" s="1"/>
      <c r="S7" s="1"/>
      <c r="T7" s="1"/>
    </row>
    <row r="8" spans="1:20" x14ac:dyDescent="0.25">
      <c r="A8" s="82" t="s">
        <v>6</v>
      </c>
      <c r="B8" s="82"/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  <c r="O8" s="82"/>
      <c r="P8" s="1"/>
      <c r="Q8" s="1"/>
      <c r="R8" s="1"/>
      <c r="S8" s="1"/>
      <c r="T8" s="1"/>
    </row>
    <row r="9" spans="1:20" x14ac:dyDescent="0.25">
      <c r="A9" s="1"/>
      <c r="B9" s="1"/>
      <c r="C9" s="1"/>
      <c r="D9" s="1"/>
      <c r="E9" s="83" t="s">
        <v>7</v>
      </c>
      <c r="F9" s="70"/>
      <c r="G9" s="2" t="s">
        <v>53</v>
      </c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</row>
    <row r="10" spans="1:20" x14ac:dyDescent="0.25">
      <c r="A10" s="1"/>
      <c r="B10" s="1"/>
      <c r="C10" s="1"/>
      <c r="D10" s="1"/>
      <c r="E10" s="83" t="s">
        <v>8</v>
      </c>
      <c r="F10" s="70"/>
      <c r="G10" s="3">
        <v>4</v>
      </c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</row>
    <row r="11" spans="1:20" x14ac:dyDescent="0.25">
      <c r="A11" s="1"/>
      <c r="B11" s="1"/>
      <c r="C11" s="1"/>
      <c r="D11" s="1"/>
      <c r="E11" s="83" t="s">
        <v>9</v>
      </c>
      <c r="F11" s="70"/>
      <c r="G11" s="3">
        <v>2</v>
      </c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</row>
    <row r="12" spans="1:20" x14ac:dyDescent="0.25">
      <c r="A12" s="84" t="s">
        <v>10</v>
      </c>
      <c r="B12" s="68" t="s">
        <v>11</v>
      </c>
      <c r="C12" s="66"/>
      <c r="D12" s="66"/>
      <c r="E12" s="66"/>
      <c r="F12" s="66"/>
      <c r="G12" s="67"/>
      <c r="H12" s="68" t="s">
        <v>12</v>
      </c>
      <c r="I12" s="66"/>
      <c r="J12" s="67"/>
      <c r="K12" s="87" t="s">
        <v>13</v>
      </c>
      <c r="L12" s="46" t="s">
        <v>14</v>
      </c>
      <c r="M12" s="90"/>
      <c r="N12" s="47"/>
      <c r="O12" s="68" t="s">
        <v>15</v>
      </c>
      <c r="P12" s="67"/>
      <c r="Q12" s="68" t="s">
        <v>16</v>
      </c>
      <c r="R12" s="66"/>
      <c r="S12" s="67"/>
      <c r="T12" s="72" t="s">
        <v>17</v>
      </c>
    </row>
    <row r="13" spans="1:20" x14ac:dyDescent="0.25">
      <c r="A13" s="85"/>
      <c r="B13" s="69"/>
      <c r="C13" s="71"/>
      <c r="D13" s="71"/>
      <c r="E13" s="71"/>
      <c r="F13" s="71"/>
      <c r="G13" s="70"/>
      <c r="H13" s="69"/>
      <c r="I13" s="71"/>
      <c r="J13" s="70"/>
      <c r="K13" s="88"/>
      <c r="L13" s="91"/>
      <c r="M13" s="92"/>
      <c r="N13" s="93"/>
      <c r="O13" s="69"/>
      <c r="P13" s="70"/>
      <c r="Q13" s="69"/>
      <c r="R13" s="71"/>
      <c r="S13" s="70"/>
      <c r="T13" s="73"/>
    </row>
    <row r="14" spans="1:20" x14ac:dyDescent="0.25">
      <c r="A14" s="85"/>
      <c r="B14" s="69"/>
      <c r="C14" s="71"/>
      <c r="D14" s="71"/>
      <c r="E14" s="71"/>
      <c r="F14" s="71"/>
      <c r="G14" s="70"/>
      <c r="H14" s="69"/>
      <c r="I14" s="71"/>
      <c r="J14" s="70"/>
      <c r="K14" s="88"/>
      <c r="L14" s="91"/>
      <c r="M14" s="92"/>
      <c r="N14" s="93"/>
      <c r="O14" s="69"/>
      <c r="P14" s="70"/>
      <c r="Q14" s="69"/>
      <c r="R14" s="71"/>
      <c r="S14" s="70"/>
      <c r="T14" s="73"/>
    </row>
    <row r="15" spans="1:20" ht="84" customHeight="1" x14ac:dyDescent="0.25">
      <c r="A15" s="86"/>
      <c r="B15" s="4" t="s">
        <v>18</v>
      </c>
      <c r="C15" s="75" t="s">
        <v>19</v>
      </c>
      <c r="D15" s="76"/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  <c r="K15" s="89"/>
      <c r="L15" s="4" t="s">
        <v>23</v>
      </c>
      <c r="M15" s="4" t="s">
        <v>24</v>
      </c>
      <c r="N15" s="4" t="s">
        <v>26</v>
      </c>
      <c r="O15" s="4" t="s">
        <v>27</v>
      </c>
      <c r="P15" s="4" t="s">
        <v>28</v>
      </c>
      <c r="Q15" s="4" t="s">
        <v>29</v>
      </c>
      <c r="R15" s="5" t="s">
        <v>10</v>
      </c>
      <c r="S15" s="4" t="s">
        <v>30</v>
      </c>
      <c r="T15" s="74"/>
    </row>
    <row r="16" spans="1:20" x14ac:dyDescent="0.25">
      <c r="A16" s="6"/>
      <c r="B16" s="7">
        <v>1</v>
      </c>
      <c r="C16" s="77">
        <v>2</v>
      </c>
      <c r="D16" s="78"/>
      <c r="E16" s="7">
        <v>3</v>
      </c>
      <c r="F16" s="7">
        <v>4</v>
      </c>
      <c r="G16" s="7">
        <v>5</v>
      </c>
      <c r="H16" s="7">
        <v>6</v>
      </c>
      <c r="I16" s="7">
        <v>7</v>
      </c>
      <c r="J16" s="7">
        <v>8</v>
      </c>
      <c r="K16" s="7">
        <v>9</v>
      </c>
      <c r="L16" s="7">
        <v>10</v>
      </c>
      <c r="M16" s="7">
        <v>11</v>
      </c>
      <c r="N16" s="7">
        <v>12</v>
      </c>
      <c r="O16" s="7">
        <v>13</v>
      </c>
      <c r="P16" s="7">
        <v>14</v>
      </c>
      <c r="Q16" s="7">
        <v>15</v>
      </c>
      <c r="R16" s="7">
        <v>16</v>
      </c>
      <c r="S16" s="7">
        <v>17</v>
      </c>
      <c r="T16" s="7">
        <v>18</v>
      </c>
    </row>
    <row r="17" spans="1:20" x14ac:dyDescent="0.25">
      <c r="A17" s="8" t="s">
        <v>31</v>
      </c>
      <c r="B17" s="9"/>
      <c r="C17" s="79" t="s">
        <v>32</v>
      </c>
      <c r="D17" s="80"/>
      <c r="E17" s="8" t="s">
        <v>31</v>
      </c>
      <c r="F17" s="8" t="s">
        <v>31</v>
      </c>
      <c r="G17" s="10">
        <f>G22</f>
        <v>400</v>
      </c>
      <c r="H17" s="11" t="s">
        <v>31</v>
      </c>
      <c r="I17" s="11">
        <f>I22</f>
        <v>100</v>
      </c>
      <c r="J17" s="10">
        <f>J22</f>
        <v>100</v>
      </c>
      <c r="K17" s="10">
        <f>K22</f>
        <v>300</v>
      </c>
      <c r="L17" s="12">
        <v>1</v>
      </c>
      <c r="M17" s="12">
        <f>M22</f>
        <v>-300</v>
      </c>
      <c r="N17" s="12">
        <f>N22</f>
        <v>-300</v>
      </c>
      <c r="O17" s="13">
        <v>1</v>
      </c>
      <c r="P17" s="12">
        <f>P22</f>
        <v>100</v>
      </c>
      <c r="Q17" s="14" t="s">
        <v>31</v>
      </c>
      <c r="R17" s="11" t="s">
        <v>31</v>
      </c>
      <c r="S17" s="12">
        <f>S22</f>
        <v>-300</v>
      </c>
      <c r="T17" s="15" t="s">
        <v>31</v>
      </c>
    </row>
    <row r="18" spans="1:20" x14ac:dyDescent="0.25">
      <c r="A18" s="51" t="s">
        <v>33</v>
      </c>
      <c r="B18" s="52"/>
      <c r="C18" s="52"/>
      <c r="D18" s="52"/>
      <c r="E18" s="52"/>
      <c r="F18" s="52"/>
      <c r="G18" s="52"/>
      <c r="H18" s="52"/>
      <c r="I18" s="52"/>
      <c r="J18" s="52"/>
      <c r="K18" s="52"/>
      <c r="L18" s="52"/>
      <c r="M18" s="52"/>
      <c r="N18" s="52"/>
      <c r="O18" s="52"/>
      <c r="P18" s="52"/>
      <c r="Q18" s="52"/>
      <c r="R18" s="52"/>
      <c r="S18" s="52"/>
      <c r="T18" s="53"/>
    </row>
    <row r="19" spans="1:20" x14ac:dyDescent="0.25">
      <c r="A19" s="54" t="s">
        <v>34</v>
      </c>
      <c r="B19" s="55"/>
      <c r="C19" s="55"/>
      <c r="D19" s="55"/>
      <c r="E19" s="55"/>
      <c r="F19" s="55"/>
      <c r="G19" s="55"/>
      <c r="H19" s="55"/>
      <c r="I19" s="55"/>
      <c r="J19" s="55"/>
      <c r="K19" s="55"/>
      <c r="L19" s="55"/>
      <c r="M19" s="55"/>
      <c r="N19" s="55"/>
      <c r="O19" s="55"/>
      <c r="P19" s="55"/>
      <c r="Q19" s="55"/>
      <c r="R19" s="55"/>
      <c r="S19" s="55"/>
      <c r="T19" s="56"/>
    </row>
    <row r="20" spans="1:20" ht="19.5" x14ac:dyDescent="0.25">
      <c r="A20" s="16"/>
      <c r="B20" s="16"/>
      <c r="C20" s="17" t="s">
        <v>35</v>
      </c>
      <c r="D20" s="57" t="s">
        <v>31</v>
      </c>
      <c r="E20" s="58"/>
      <c r="F20" s="7">
        <v>1</v>
      </c>
      <c r="G20" s="18">
        <f>G22</f>
        <v>400</v>
      </c>
      <c r="H20" s="35">
        <f t="shared" ref="H20:S20" si="0">H22</f>
        <v>1</v>
      </c>
      <c r="I20" s="18">
        <f t="shared" si="0"/>
        <v>100</v>
      </c>
      <c r="J20" s="18">
        <f t="shared" si="0"/>
        <v>100</v>
      </c>
      <c r="K20" s="18">
        <f t="shared" si="0"/>
        <v>300</v>
      </c>
      <c r="L20" s="35">
        <f t="shared" si="0"/>
        <v>1</v>
      </c>
      <c r="M20" s="18">
        <f>M22</f>
        <v>-300</v>
      </c>
      <c r="N20" s="18">
        <f>N22</f>
        <v>-300</v>
      </c>
      <c r="O20" s="35">
        <f>O22</f>
        <v>1</v>
      </c>
      <c r="P20" s="18">
        <f t="shared" si="0"/>
        <v>100</v>
      </c>
      <c r="Q20" s="35">
        <f t="shared" si="0"/>
        <v>4239</v>
      </c>
      <c r="R20" s="18"/>
      <c r="S20" s="18">
        <f>N20</f>
        <v>-300</v>
      </c>
      <c r="T20" s="18"/>
    </row>
    <row r="21" spans="1:20" x14ac:dyDescent="0.25">
      <c r="A21" s="59" t="s">
        <v>36</v>
      </c>
      <c r="B21" s="60"/>
      <c r="C21" s="60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0"/>
      <c r="P21" s="60"/>
      <c r="Q21" s="60"/>
      <c r="R21" s="60"/>
      <c r="S21" s="60"/>
      <c r="T21" s="61"/>
    </row>
    <row r="22" spans="1:20" ht="31.5" customHeight="1" x14ac:dyDescent="0.25">
      <c r="A22" s="5">
        <v>1</v>
      </c>
      <c r="B22" s="5"/>
      <c r="C22" s="62" t="s">
        <v>55</v>
      </c>
      <c r="D22" s="63"/>
      <c r="E22" s="3" t="s">
        <v>37</v>
      </c>
      <c r="F22" s="20">
        <v>1</v>
      </c>
      <c r="G22" s="18">
        <v>400</v>
      </c>
      <c r="H22" s="3">
        <v>1</v>
      </c>
      <c r="I22" s="19">
        <v>100</v>
      </c>
      <c r="J22" s="19">
        <f>I22*H22</f>
        <v>100</v>
      </c>
      <c r="K22" s="19">
        <f>G22-J22</f>
        <v>300</v>
      </c>
      <c r="L22" s="3">
        <v>1</v>
      </c>
      <c r="M22" s="34">
        <v>-300</v>
      </c>
      <c r="N22" s="19">
        <v>-300</v>
      </c>
      <c r="O22" s="3">
        <v>1</v>
      </c>
      <c r="P22" s="34">
        <f>G22+N22</f>
        <v>100</v>
      </c>
      <c r="Q22" s="3">
        <v>4239</v>
      </c>
      <c r="R22" s="3"/>
      <c r="S22" s="19">
        <f>N22</f>
        <v>-300</v>
      </c>
      <c r="T22" s="20" t="s">
        <v>41</v>
      </c>
    </row>
    <row r="23" spans="1:20" x14ac:dyDescent="0.25">
      <c r="A23" s="64" t="s">
        <v>38</v>
      </c>
      <c r="B23" s="65"/>
      <c r="C23" s="65"/>
      <c r="D23" s="65"/>
      <c r="E23" s="65"/>
      <c r="F23" s="65"/>
      <c r="G23" s="65"/>
      <c r="H23" s="65"/>
      <c r="I23" s="65"/>
      <c r="J23" s="65"/>
      <c r="K23" s="65"/>
      <c r="L23" s="65"/>
      <c r="M23" s="65"/>
      <c r="N23" s="65"/>
      <c r="O23" s="65"/>
      <c r="P23" s="65"/>
      <c r="Q23" s="65"/>
      <c r="R23" s="65"/>
      <c r="S23" s="66"/>
      <c r="T23" s="67"/>
    </row>
    <row r="24" spans="1:20" ht="19.5" x14ac:dyDescent="0.25">
      <c r="A24" s="21"/>
      <c r="B24" s="21"/>
      <c r="C24" s="22" t="s">
        <v>35</v>
      </c>
      <c r="D24" s="46" t="s">
        <v>31</v>
      </c>
      <c r="E24" s="47"/>
      <c r="F24" s="23" t="s">
        <v>31</v>
      </c>
      <c r="G24" s="23" t="s">
        <v>31</v>
      </c>
      <c r="H24" s="24" t="s">
        <v>31</v>
      </c>
      <c r="I24" s="24" t="s">
        <v>31</v>
      </c>
      <c r="J24" s="24" t="s">
        <v>31</v>
      </c>
      <c r="K24" s="24" t="s">
        <v>31</v>
      </c>
      <c r="L24" s="24" t="s">
        <v>31</v>
      </c>
      <c r="M24" s="23" t="s">
        <v>31</v>
      </c>
      <c r="N24" s="25" t="s">
        <v>31</v>
      </c>
      <c r="O24" s="24" t="s">
        <v>31</v>
      </c>
      <c r="P24" s="26" t="s">
        <v>31</v>
      </c>
      <c r="Q24" s="24" t="s">
        <v>31</v>
      </c>
      <c r="R24" s="27" t="s">
        <v>31</v>
      </c>
      <c r="S24" s="28" t="s">
        <v>31</v>
      </c>
      <c r="T24" s="29" t="s">
        <v>31</v>
      </c>
    </row>
    <row r="25" spans="1:20" x14ac:dyDescent="0.25">
      <c r="A25" s="30" t="s">
        <v>36</v>
      </c>
      <c r="B25" s="31"/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48"/>
      <c r="T25" s="49"/>
    </row>
    <row r="26" spans="1:20" ht="33.75" customHeight="1" x14ac:dyDescent="0.25">
      <c r="F26" s="50" t="s">
        <v>39</v>
      </c>
      <c r="G26" s="50"/>
      <c r="H26" s="50"/>
      <c r="I26" s="50"/>
      <c r="J26" s="50"/>
      <c r="K26" s="50"/>
      <c r="L26" s="50"/>
      <c r="M26" s="50"/>
      <c r="N26" s="50"/>
      <c r="O26" s="50"/>
    </row>
    <row r="27" spans="1:20" ht="39" customHeight="1" x14ac:dyDescent="0.25">
      <c r="F27" s="32"/>
      <c r="G27" s="32"/>
      <c r="H27" s="33" t="s">
        <v>40</v>
      </c>
      <c r="I27" s="33"/>
      <c r="J27" s="33"/>
      <c r="K27" s="33"/>
      <c r="L27" s="33"/>
      <c r="M27" s="33"/>
      <c r="N27" s="32"/>
      <c r="O27" s="32"/>
    </row>
  </sheetData>
  <mergeCells count="31">
    <mergeCell ref="D24:E24"/>
    <mergeCell ref="S25:T25"/>
    <mergeCell ref="F26:O26"/>
    <mergeCell ref="A18:T18"/>
    <mergeCell ref="A19:T19"/>
    <mergeCell ref="D20:E20"/>
    <mergeCell ref="A21:T21"/>
    <mergeCell ref="C22:D22"/>
    <mergeCell ref="A23:T23"/>
    <mergeCell ref="O12:P14"/>
    <mergeCell ref="Q12:S14"/>
    <mergeCell ref="T12:T15"/>
    <mergeCell ref="C15:D15"/>
    <mergeCell ref="C16:D16"/>
    <mergeCell ref="C17:D17"/>
    <mergeCell ref="A7:O7"/>
    <mergeCell ref="A8:O8"/>
    <mergeCell ref="E9:F9"/>
    <mergeCell ref="E10:F10"/>
    <mergeCell ref="E11:F11"/>
    <mergeCell ref="A12:A15"/>
    <mergeCell ref="B12:G14"/>
    <mergeCell ref="H12:J14"/>
    <mergeCell ref="K12:K15"/>
    <mergeCell ref="L12:N14"/>
    <mergeCell ref="A1:T1"/>
    <mergeCell ref="A2:T2"/>
    <mergeCell ref="A3:T3"/>
    <mergeCell ref="A4:S4"/>
    <mergeCell ref="A5:S5"/>
    <mergeCell ref="A6:O6"/>
  </mergeCells>
  <pageMargins left="0" right="0" top="0" bottom="0" header="0" footer="0"/>
  <pageSetup paperSize="9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1"/>
  <sheetViews>
    <sheetView tabSelected="1" topLeftCell="A16" workbookViewId="0">
      <selection activeCell="G10" sqref="G10"/>
    </sheetView>
  </sheetViews>
  <sheetFormatPr defaultRowHeight="15" x14ac:dyDescent="0.25"/>
  <cols>
    <col min="1" max="1" width="7" customWidth="1"/>
    <col min="2" max="2" width="7.28515625" customWidth="1"/>
    <col min="3" max="3" width="10" customWidth="1"/>
    <col min="4" max="4" width="6" customWidth="1"/>
    <col min="5" max="5" width="6.5703125" customWidth="1"/>
    <col min="6" max="6" width="6.7109375" customWidth="1"/>
    <col min="7" max="7" width="7.42578125" customWidth="1"/>
    <col min="8" max="8" width="6.42578125" customWidth="1"/>
    <col min="9" max="9" width="6.5703125" customWidth="1"/>
    <col min="10" max="10" width="8.28515625" customWidth="1"/>
    <col min="12" max="12" width="6.7109375" customWidth="1"/>
    <col min="13" max="14" width="7.140625" customWidth="1"/>
    <col min="15" max="15" width="6" customWidth="1"/>
    <col min="16" max="16" width="8.7109375" customWidth="1"/>
    <col min="17" max="17" width="6.140625" customWidth="1"/>
    <col min="18" max="18" width="6.28515625" customWidth="1"/>
    <col min="19" max="19" width="7.85546875" customWidth="1"/>
    <col min="20" max="20" width="6.42578125" customWidth="1"/>
  </cols>
  <sheetData>
    <row r="1" spans="1:20" x14ac:dyDescent="0.25">
      <c r="A1" s="94" t="s">
        <v>0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</row>
    <row r="2" spans="1:20" x14ac:dyDescent="0.25">
      <c r="A2" s="95" t="s">
        <v>1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Q2" s="95"/>
      <c r="R2" s="95"/>
      <c r="S2" s="95"/>
      <c r="T2" s="95"/>
    </row>
    <row r="3" spans="1:20" x14ac:dyDescent="0.25">
      <c r="A3" s="95" t="s">
        <v>2</v>
      </c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  <c r="Q3" s="95"/>
      <c r="R3" s="95"/>
      <c r="S3" s="95"/>
      <c r="T3" s="95"/>
    </row>
    <row r="4" spans="1:20" x14ac:dyDescent="0.25">
      <c r="A4" s="83" t="s">
        <v>3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1"/>
    </row>
    <row r="5" spans="1:20" x14ac:dyDescent="0.25">
      <c r="A5" s="82" t="s">
        <v>4</v>
      </c>
      <c r="B5" s="82"/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1"/>
    </row>
    <row r="6" spans="1:20" x14ac:dyDescent="0.25">
      <c r="A6" s="82" t="s">
        <v>5</v>
      </c>
      <c r="B6" s="82"/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  <c r="O6" s="82"/>
      <c r="P6" s="1"/>
      <c r="Q6" s="1"/>
      <c r="R6" s="1"/>
      <c r="S6" s="1"/>
      <c r="T6" s="1"/>
    </row>
    <row r="7" spans="1:20" x14ac:dyDescent="0.25">
      <c r="A7" s="82" t="s">
        <v>58</v>
      </c>
      <c r="B7" s="82"/>
      <c r="C7" s="82"/>
      <c r="D7" s="82"/>
      <c r="E7" s="82"/>
      <c r="F7" s="82"/>
      <c r="G7" s="82"/>
      <c r="H7" s="82"/>
      <c r="I7" s="82"/>
      <c r="J7" s="82"/>
      <c r="K7" s="82"/>
      <c r="L7" s="82"/>
      <c r="M7" s="82"/>
      <c r="N7" s="82"/>
      <c r="O7" s="82"/>
      <c r="P7" s="1"/>
      <c r="Q7" s="1"/>
      <c r="R7" s="1"/>
      <c r="S7" s="1"/>
      <c r="T7" s="1"/>
    </row>
    <row r="8" spans="1:20" x14ac:dyDescent="0.25">
      <c r="A8" s="82" t="s">
        <v>6</v>
      </c>
      <c r="B8" s="82"/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  <c r="O8" s="82"/>
      <c r="P8" s="1"/>
      <c r="Q8" s="1"/>
      <c r="R8" s="1"/>
      <c r="S8" s="1"/>
      <c r="T8" s="1"/>
    </row>
    <row r="9" spans="1:20" x14ac:dyDescent="0.25">
      <c r="A9" s="1"/>
      <c r="B9" s="1"/>
      <c r="C9" s="1"/>
      <c r="D9" s="1"/>
      <c r="E9" s="83" t="s">
        <v>7</v>
      </c>
      <c r="F9" s="70"/>
      <c r="G9" s="2" t="s">
        <v>57</v>
      </c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</row>
    <row r="10" spans="1:20" x14ac:dyDescent="0.25">
      <c r="A10" s="1"/>
      <c r="B10" s="1"/>
      <c r="C10" s="1"/>
      <c r="D10" s="1"/>
      <c r="E10" s="83" t="s">
        <v>8</v>
      </c>
      <c r="F10" s="70"/>
      <c r="G10" s="3">
        <v>1</v>
      </c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</row>
    <row r="11" spans="1:20" x14ac:dyDescent="0.25">
      <c r="A11" s="1"/>
      <c r="B11" s="1"/>
      <c r="C11" s="1"/>
      <c r="D11" s="1"/>
      <c r="E11" s="83" t="s">
        <v>9</v>
      </c>
      <c r="F11" s="70"/>
      <c r="G11" s="3">
        <v>2</v>
      </c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</row>
    <row r="12" spans="1:20" x14ac:dyDescent="0.25">
      <c r="A12" s="84" t="s">
        <v>10</v>
      </c>
      <c r="B12" s="68" t="s">
        <v>11</v>
      </c>
      <c r="C12" s="66"/>
      <c r="D12" s="66"/>
      <c r="E12" s="66"/>
      <c r="F12" s="66"/>
      <c r="G12" s="67"/>
      <c r="H12" s="68" t="s">
        <v>12</v>
      </c>
      <c r="I12" s="66"/>
      <c r="J12" s="67"/>
      <c r="K12" s="87" t="s">
        <v>13</v>
      </c>
      <c r="L12" s="46" t="s">
        <v>14</v>
      </c>
      <c r="M12" s="90"/>
      <c r="N12" s="47"/>
      <c r="O12" s="68" t="s">
        <v>15</v>
      </c>
      <c r="P12" s="67"/>
      <c r="Q12" s="68" t="s">
        <v>16</v>
      </c>
      <c r="R12" s="66"/>
      <c r="S12" s="67"/>
      <c r="T12" s="72" t="s">
        <v>17</v>
      </c>
    </row>
    <row r="13" spans="1:20" x14ac:dyDescent="0.25">
      <c r="A13" s="85"/>
      <c r="B13" s="69"/>
      <c r="C13" s="71"/>
      <c r="D13" s="71"/>
      <c r="E13" s="71"/>
      <c r="F13" s="71"/>
      <c r="G13" s="70"/>
      <c r="H13" s="69"/>
      <c r="I13" s="71"/>
      <c r="J13" s="70"/>
      <c r="K13" s="88"/>
      <c r="L13" s="91"/>
      <c r="M13" s="92"/>
      <c r="N13" s="93"/>
      <c r="O13" s="69"/>
      <c r="P13" s="70"/>
      <c r="Q13" s="69"/>
      <c r="R13" s="71"/>
      <c r="S13" s="70"/>
      <c r="T13" s="73"/>
    </row>
    <row r="14" spans="1:20" x14ac:dyDescent="0.25">
      <c r="A14" s="85"/>
      <c r="B14" s="69"/>
      <c r="C14" s="71"/>
      <c r="D14" s="71"/>
      <c r="E14" s="71"/>
      <c r="F14" s="71"/>
      <c r="G14" s="70"/>
      <c r="H14" s="69"/>
      <c r="I14" s="71"/>
      <c r="J14" s="70"/>
      <c r="K14" s="88"/>
      <c r="L14" s="91"/>
      <c r="M14" s="92"/>
      <c r="N14" s="93"/>
      <c r="O14" s="69"/>
      <c r="P14" s="70"/>
      <c r="Q14" s="69"/>
      <c r="R14" s="71"/>
      <c r="S14" s="70"/>
      <c r="T14" s="73"/>
    </row>
    <row r="15" spans="1:20" ht="93" x14ac:dyDescent="0.25">
      <c r="A15" s="86"/>
      <c r="B15" s="4" t="s">
        <v>18</v>
      </c>
      <c r="C15" s="75" t="s">
        <v>19</v>
      </c>
      <c r="D15" s="76"/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  <c r="K15" s="89"/>
      <c r="L15" s="4" t="s">
        <v>23</v>
      </c>
      <c r="M15" s="4" t="s">
        <v>24</v>
      </c>
      <c r="N15" s="4" t="s">
        <v>26</v>
      </c>
      <c r="O15" s="4" t="s">
        <v>27</v>
      </c>
      <c r="P15" s="4" t="s">
        <v>28</v>
      </c>
      <c r="Q15" s="4" t="s">
        <v>29</v>
      </c>
      <c r="R15" s="5" t="s">
        <v>10</v>
      </c>
      <c r="S15" s="4" t="s">
        <v>30</v>
      </c>
      <c r="T15" s="74"/>
    </row>
    <row r="16" spans="1:20" x14ac:dyDescent="0.25">
      <c r="A16" s="6"/>
      <c r="B16" s="7">
        <v>1</v>
      </c>
      <c r="C16" s="77">
        <v>2</v>
      </c>
      <c r="D16" s="78"/>
      <c r="E16" s="7">
        <v>3</v>
      </c>
      <c r="F16" s="7">
        <v>4</v>
      </c>
      <c r="G16" s="7">
        <v>5</v>
      </c>
      <c r="H16" s="7">
        <v>6</v>
      </c>
      <c r="I16" s="7">
        <v>7</v>
      </c>
      <c r="J16" s="7">
        <v>8</v>
      </c>
      <c r="K16" s="7">
        <v>9</v>
      </c>
      <c r="L16" s="7">
        <v>10</v>
      </c>
      <c r="M16" s="7">
        <v>11</v>
      </c>
      <c r="N16" s="7">
        <v>12</v>
      </c>
      <c r="O16" s="7">
        <v>13</v>
      </c>
      <c r="P16" s="7">
        <v>14</v>
      </c>
      <c r="Q16" s="7">
        <v>15</v>
      </c>
      <c r="R16" s="7">
        <v>16</v>
      </c>
      <c r="S16" s="7">
        <v>17</v>
      </c>
      <c r="T16" s="7">
        <v>18</v>
      </c>
    </row>
    <row r="17" spans="1:20" x14ac:dyDescent="0.25">
      <c r="A17" s="8" t="s">
        <v>31</v>
      </c>
      <c r="B17" s="9"/>
      <c r="C17" s="79" t="s">
        <v>32</v>
      </c>
      <c r="D17" s="80"/>
      <c r="E17" s="8" t="s">
        <v>31</v>
      </c>
      <c r="F17" s="8" t="s">
        <v>31</v>
      </c>
      <c r="G17" s="10">
        <f>G26</f>
        <v>0</v>
      </c>
      <c r="H17" s="11" t="s">
        <v>31</v>
      </c>
      <c r="I17" s="11">
        <f>I26</f>
        <v>0</v>
      </c>
      <c r="J17" s="10">
        <f>J26</f>
        <v>0</v>
      </c>
      <c r="K17" s="10">
        <f>K26</f>
        <v>0</v>
      </c>
      <c r="L17" s="12">
        <v>1</v>
      </c>
      <c r="M17" s="12">
        <f>M26</f>
        <v>300</v>
      </c>
      <c r="N17" s="12">
        <f>N26</f>
        <v>300</v>
      </c>
      <c r="O17" s="13">
        <v>1</v>
      </c>
      <c r="P17" s="12">
        <f>P26</f>
        <v>300</v>
      </c>
      <c r="Q17" s="14" t="s">
        <v>31</v>
      </c>
      <c r="R17" s="11" t="s">
        <v>31</v>
      </c>
      <c r="S17" s="12">
        <f>S26</f>
        <v>300</v>
      </c>
      <c r="T17" s="15" t="s">
        <v>31</v>
      </c>
    </row>
    <row r="18" spans="1:20" x14ac:dyDescent="0.25">
      <c r="A18" s="51" t="s">
        <v>33</v>
      </c>
      <c r="B18" s="52"/>
      <c r="C18" s="52"/>
      <c r="D18" s="52"/>
      <c r="E18" s="52"/>
      <c r="F18" s="52"/>
      <c r="G18" s="52"/>
      <c r="H18" s="52"/>
      <c r="I18" s="52"/>
      <c r="J18" s="52"/>
      <c r="K18" s="52"/>
      <c r="L18" s="52"/>
      <c r="M18" s="52"/>
      <c r="N18" s="52"/>
      <c r="O18" s="52"/>
      <c r="P18" s="52"/>
      <c r="Q18" s="52"/>
      <c r="R18" s="52"/>
      <c r="S18" s="52"/>
      <c r="T18" s="53"/>
    </row>
    <row r="19" spans="1:20" ht="12.75" customHeight="1" x14ac:dyDescent="0.25">
      <c r="A19" s="54" t="s">
        <v>34</v>
      </c>
      <c r="B19" s="55"/>
      <c r="C19" s="55"/>
      <c r="D19" s="55"/>
      <c r="E19" s="55"/>
      <c r="F19" s="55"/>
      <c r="G19" s="55"/>
      <c r="H19" s="55"/>
      <c r="I19" s="55"/>
      <c r="J19" s="55"/>
      <c r="K19" s="55"/>
      <c r="L19" s="55"/>
      <c r="M19" s="55"/>
      <c r="N19" s="55"/>
      <c r="O19" s="55"/>
      <c r="P19" s="55"/>
      <c r="Q19" s="55"/>
      <c r="R19" s="55"/>
      <c r="S19" s="55"/>
      <c r="T19" s="56"/>
    </row>
    <row r="20" spans="1:20" x14ac:dyDescent="0.25">
      <c r="A20" s="16"/>
      <c r="B20" s="16"/>
      <c r="C20" s="17" t="s">
        <v>35</v>
      </c>
      <c r="D20" s="57" t="s">
        <v>31</v>
      </c>
      <c r="E20" s="58"/>
      <c r="F20" s="7">
        <v>1</v>
      </c>
      <c r="G20" s="18">
        <f>G26</f>
        <v>0</v>
      </c>
      <c r="H20" s="35">
        <f>H26</f>
        <v>0</v>
      </c>
      <c r="I20" s="18">
        <f>I26</f>
        <v>0</v>
      </c>
      <c r="J20" s="18">
        <f>J26</f>
        <v>0</v>
      </c>
      <c r="K20" s="18">
        <f>K26</f>
        <v>0</v>
      </c>
      <c r="L20" s="35">
        <f>L26</f>
        <v>1</v>
      </c>
      <c r="M20" s="18">
        <f>M26</f>
        <v>300</v>
      </c>
      <c r="N20" s="18">
        <f>N26</f>
        <v>300</v>
      </c>
      <c r="O20" s="35">
        <f>O26</f>
        <v>1</v>
      </c>
      <c r="P20" s="18">
        <f>P26</f>
        <v>300</v>
      </c>
      <c r="Q20" s="35">
        <f>Q26</f>
        <v>4261</v>
      </c>
      <c r="R20" s="18"/>
      <c r="S20" s="18">
        <f>N20</f>
        <v>300</v>
      </c>
      <c r="T20" s="18"/>
    </row>
    <row r="21" spans="1:20" x14ac:dyDescent="0.25">
      <c r="A21" s="59" t="s">
        <v>36</v>
      </c>
      <c r="B21" s="60"/>
      <c r="C21" s="60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0"/>
      <c r="P21" s="60"/>
      <c r="Q21" s="60"/>
      <c r="R21" s="60"/>
      <c r="S21" s="60"/>
      <c r="T21" s="61"/>
    </row>
    <row r="22" spans="1:20" ht="12" customHeight="1" x14ac:dyDescent="0.25"/>
    <row r="23" spans="1:20" x14ac:dyDescent="0.25">
      <c r="A23" s="64" t="s">
        <v>38</v>
      </c>
      <c r="B23" s="65"/>
      <c r="C23" s="65"/>
      <c r="D23" s="65"/>
      <c r="E23" s="65"/>
      <c r="F23" s="65"/>
      <c r="G23" s="65"/>
      <c r="H23" s="65"/>
      <c r="I23" s="65"/>
      <c r="J23" s="65"/>
      <c r="K23" s="65"/>
      <c r="L23" s="65"/>
      <c r="M23" s="65"/>
      <c r="N23" s="65"/>
      <c r="O23" s="65"/>
      <c r="P23" s="65"/>
      <c r="Q23" s="65"/>
      <c r="R23" s="65"/>
      <c r="S23" s="66"/>
      <c r="T23" s="67"/>
    </row>
    <row r="24" spans="1:20" x14ac:dyDescent="0.25">
      <c r="A24" s="21"/>
      <c r="B24" s="21"/>
      <c r="C24" s="22" t="s">
        <v>35</v>
      </c>
      <c r="D24" s="46" t="s">
        <v>31</v>
      </c>
      <c r="E24" s="47"/>
      <c r="F24" s="23" t="s">
        <v>31</v>
      </c>
      <c r="G24" s="23" t="s">
        <v>31</v>
      </c>
      <c r="H24" s="24" t="s">
        <v>31</v>
      </c>
      <c r="I24" s="24" t="s">
        <v>31</v>
      </c>
      <c r="J24" s="24" t="s">
        <v>31</v>
      </c>
      <c r="K24" s="24" t="s">
        <v>31</v>
      </c>
      <c r="L24" s="24" t="s">
        <v>31</v>
      </c>
      <c r="M24" s="23" t="s">
        <v>31</v>
      </c>
      <c r="N24" s="25" t="s">
        <v>31</v>
      </c>
      <c r="O24" s="24" t="s">
        <v>31</v>
      </c>
      <c r="P24" s="26" t="s">
        <v>31</v>
      </c>
      <c r="Q24" s="24" t="s">
        <v>31</v>
      </c>
      <c r="R24" s="27" t="s">
        <v>31</v>
      </c>
      <c r="S24" s="28" t="s">
        <v>31</v>
      </c>
      <c r="T24" s="29" t="s">
        <v>31</v>
      </c>
    </row>
    <row r="25" spans="1:20" x14ac:dyDescent="0.25">
      <c r="A25" s="30" t="s">
        <v>36</v>
      </c>
      <c r="B25" s="31"/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48"/>
      <c r="T25" s="49"/>
    </row>
    <row r="26" spans="1:20" ht="23.25" customHeight="1" x14ac:dyDescent="0.25">
      <c r="A26" s="5">
        <v>1</v>
      </c>
      <c r="B26" s="5">
        <v>30192700</v>
      </c>
      <c r="C26" s="62" t="s">
        <v>59</v>
      </c>
      <c r="D26" s="63"/>
      <c r="E26" s="3" t="s">
        <v>37</v>
      </c>
      <c r="F26" s="20"/>
      <c r="G26" s="18"/>
      <c r="H26" s="3"/>
      <c r="I26" s="19"/>
      <c r="J26" s="19"/>
      <c r="K26" s="19"/>
      <c r="L26" s="3">
        <v>1</v>
      </c>
      <c r="M26" s="34">
        <v>300</v>
      </c>
      <c r="N26" s="19">
        <v>300</v>
      </c>
      <c r="O26" s="3">
        <v>1</v>
      </c>
      <c r="P26" s="34">
        <f>G26+N26</f>
        <v>300</v>
      </c>
      <c r="Q26" s="3">
        <v>4261</v>
      </c>
      <c r="R26" s="3"/>
      <c r="S26" s="19">
        <f>N26</f>
        <v>300</v>
      </c>
      <c r="T26" s="20" t="s">
        <v>41</v>
      </c>
    </row>
    <row r="27" spans="1:20" ht="7.5" customHeight="1" x14ac:dyDescent="0.25"/>
    <row r="28" spans="1:20" ht="10.5" hidden="1" customHeight="1" x14ac:dyDescent="0.25"/>
    <row r="29" spans="1:20" ht="33.75" customHeight="1" x14ac:dyDescent="0.25">
      <c r="H29" s="50" t="s">
        <v>39</v>
      </c>
      <c r="I29" s="50"/>
      <c r="J29" s="50"/>
      <c r="K29" s="50"/>
      <c r="L29" s="50"/>
      <c r="M29" s="50"/>
      <c r="N29" s="50"/>
      <c r="O29" s="50"/>
      <c r="P29" s="50"/>
      <c r="Q29" s="50"/>
    </row>
    <row r="30" spans="1:20" ht="33" customHeight="1" x14ac:dyDescent="0.25">
      <c r="H30" s="32"/>
      <c r="I30" s="32"/>
      <c r="J30" s="33" t="s">
        <v>40</v>
      </c>
      <c r="K30" s="33"/>
      <c r="L30" s="33"/>
      <c r="M30" s="33"/>
      <c r="N30" s="33"/>
      <c r="O30" s="33"/>
      <c r="P30" s="32"/>
      <c r="Q30" s="32"/>
    </row>
    <row r="31" spans="1:20" ht="20.25" customHeight="1" x14ac:dyDescent="0.25"/>
  </sheetData>
  <mergeCells count="31">
    <mergeCell ref="D24:E24"/>
    <mergeCell ref="S25:T25"/>
    <mergeCell ref="H29:Q29"/>
    <mergeCell ref="A18:T18"/>
    <mergeCell ref="A19:T19"/>
    <mergeCell ref="D20:E20"/>
    <mergeCell ref="A21:T21"/>
    <mergeCell ref="C26:D26"/>
    <mergeCell ref="A23:T23"/>
    <mergeCell ref="O12:P14"/>
    <mergeCell ref="Q12:S14"/>
    <mergeCell ref="T12:T15"/>
    <mergeCell ref="C15:D15"/>
    <mergeCell ref="C16:D16"/>
    <mergeCell ref="C17:D17"/>
    <mergeCell ref="A7:O7"/>
    <mergeCell ref="A8:O8"/>
    <mergeCell ref="E9:F9"/>
    <mergeCell ref="E10:F10"/>
    <mergeCell ref="E11:F11"/>
    <mergeCell ref="A12:A15"/>
    <mergeCell ref="B12:G14"/>
    <mergeCell ref="H12:J14"/>
    <mergeCell ref="K12:K15"/>
    <mergeCell ref="L12:N14"/>
    <mergeCell ref="A1:T1"/>
    <mergeCell ref="A2:T2"/>
    <mergeCell ref="A3:T3"/>
    <mergeCell ref="A4:S4"/>
    <mergeCell ref="A5:S5"/>
    <mergeCell ref="A6:O6"/>
  </mergeCells>
  <pageMargins left="0" right="0" top="0" bottom="0" header="0" footer="0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Лист1</vt:lpstr>
      <vt:lpstr>Лист2</vt:lpstr>
      <vt:lpstr>Лист3</vt:lpstr>
      <vt:lpstr>Лист4</vt:lpstr>
      <vt:lpstr>Лист5</vt:lpstr>
      <vt:lpstr>Лист6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2014-08-25T08:47:51Z</dcterms:modified>
</cp:coreProperties>
</file>